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aromír\Desktop\"/>
    </mc:Choice>
  </mc:AlternateContent>
  <xr:revisionPtr revIDLastSave="0" documentId="13_ncr:1_{0276676E-3CAD-471F-A259-F475529DB88E}" xr6:coauthVersionLast="47" xr6:coauthVersionMax="47" xr10:uidLastSave="{00000000-0000-0000-0000-000000000000}"/>
  <bookViews>
    <workbookView xWindow="-119" yWindow="-119" windowWidth="20517" windowHeight="11639" xr2:uid="{00000000-000D-0000-FFFF-FFFF00000000}"/>
  </bookViews>
  <sheets>
    <sheet name="Rekapitulace stavby" sheetId="1" r:id="rId1"/>
    <sheet name="01 - Vodovod" sheetId="2" r:id="rId2"/>
    <sheet name="02 - Kanalizace" sheetId="3" r:id="rId3"/>
    <sheet name="VON - Vedlejší a ostatní ..." sheetId="4" r:id="rId4"/>
    <sheet name="Pokyny pro vyplnění" sheetId="5" r:id="rId5"/>
  </sheets>
  <definedNames>
    <definedName name="_xlnm._FilterDatabase" localSheetId="1" hidden="1">'01 - Vodovod'!$C$89:$K$664</definedName>
    <definedName name="_xlnm._FilterDatabase" localSheetId="2" hidden="1">'02 - Kanalizace'!$C$88:$K$623</definedName>
    <definedName name="_xlnm._FilterDatabase" localSheetId="3" hidden="1">'VON - Vedlejší a ostatní ...'!$C$93:$K$134</definedName>
    <definedName name="_xlnm.Print_Titles" localSheetId="1">'01 - Vodovod'!$89:$89</definedName>
    <definedName name="_xlnm.Print_Titles" localSheetId="2">'02 - Kanalizace'!$88:$88</definedName>
    <definedName name="_xlnm.Print_Titles" localSheetId="0">'Rekapitulace stavby'!$52:$52</definedName>
    <definedName name="_xlnm.Print_Titles" localSheetId="3">'VON - Vedlejší a ostatní ...'!$93:$93</definedName>
    <definedName name="_xlnm.Print_Area" localSheetId="1">'01 - Vodovod'!$C$4:$J$39,'01 - Vodovod'!$C$45:$J$71,'01 - Vodovod'!$C$77:$K$664</definedName>
    <definedName name="_xlnm.Print_Area" localSheetId="2">'02 - Kanalizace'!$C$4:$J$39,'02 - Kanalizace'!$C$45:$J$70,'02 - Kanalizace'!$C$76:$K$623</definedName>
    <definedName name="_xlnm.Print_Area" localSheetId="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stavby'!$C$42:$AQ$58</definedName>
    <definedName name="_xlnm.Print_Area" localSheetId="3">'VON - Vedlejší a ostatní ...'!$C$4:$J$39,'VON - Vedlejší a ostatní ...'!$C$45:$J$75,'VON - Vedlejší a ostatní ...'!$C$81:$K$134</definedName>
  </definedNames>
  <calcPr calcId="191029"/>
</workbook>
</file>

<file path=xl/calcChain.xml><?xml version="1.0" encoding="utf-8"?>
<calcChain xmlns="http://schemas.openxmlformats.org/spreadsheetml/2006/main">
  <c r="J37" i="4" l="1"/>
  <c r="J36" i="4"/>
  <c r="AY57" i="1" s="1"/>
  <c r="J35" i="4"/>
  <c r="AX57" i="1" s="1"/>
  <c r="BI134" i="4"/>
  <c r="BH134" i="4"/>
  <c r="BG134" i="4"/>
  <c r="BF134" i="4"/>
  <c r="T134" i="4"/>
  <c r="T133" i="4"/>
  <c r="R134" i="4"/>
  <c r="R133" i="4"/>
  <c r="P134" i="4"/>
  <c r="P133" i="4"/>
  <c r="BI132" i="4"/>
  <c r="BH132" i="4"/>
  <c r="BG132" i="4"/>
  <c r="BF132" i="4"/>
  <c r="T132" i="4"/>
  <c r="T131" i="4"/>
  <c r="R132" i="4"/>
  <c r="R131" i="4"/>
  <c r="P132" i="4"/>
  <c r="P131" i="4"/>
  <c r="BI130" i="4"/>
  <c r="BH130" i="4"/>
  <c r="BG130" i="4"/>
  <c r="BF130" i="4"/>
  <c r="T130" i="4"/>
  <c r="T129" i="4"/>
  <c r="R130" i="4"/>
  <c r="R129" i="4"/>
  <c r="P130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8" i="4"/>
  <c r="BH118" i="4"/>
  <c r="BG118" i="4"/>
  <c r="BF118" i="4"/>
  <c r="T118" i="4"/>
  <c r="T117" i="4" s="1"/>
  <c r="R118" i="4"/>
  <c r="R117" i="4" s="1"/>
  <c r="P118" i="4"/>
  <c r="P117" i="4" s="1"/>
  <c r="BI116" i="4"/>
  <c r="BH116" i="4"/>
  <c r="BG116" i="4"/>
  <c r="BF116" i="4"/>
  <c r="T116" i="4"/>
  <c r="T115" i="4" s="1"/>
  <c r="R116" i="4"/>
  <c r="R115" i="4" s="1"/>
  <c r="P116" i="4"/>
  <c r="P115" i="4" s="1"/>
  <c r="BI114" i="4"/>
  <c r="BH114" i="4"/>
  <c r="BG114" i="4"/>
  <c r="BF114" i="4"/>
  <c r="T114" i="4"/>
  <c r="T113" i="4" s="1"/>
  <c r="R114" i="4"/>
  <c r="R113" i="4" s="1"/>
  <c r="P114" i="4"/>
  <c r="P113" i="4" s="1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8" i="4"/>
  <c r="BH108" i="4"/>
  <c r="BG108" i="4"/>
  <c r="BF108" i="4"/>
  <c r="T108" i="4"/>
  <c r="R108" i="4"/>
  <c r="P108" i="4"/>
  <c r="BI106" i="4"/>
  <c r="BH106" i="4"/>
  <c r="BG106" i="4"/>
  <c r="BF106" i="4"/>
  <c r="T106" i="4"/>
  <c r="R106" i="4"/>
  <c r="P106" i="4"/>
  <c r="BI105" i="4"/>
  <c r="BH105" i="4"/>
  <c r="BG105" i="4"/>
  <c r="BF105" i="4"/>
  <c r="T105" i="4"/>
  <c r="R105" i="4"/>
  <c r="P105" i="4"/>
  <c r="BI104" i="4"/>
  <c r="BH104" i="4"/>
  <c r="BG104" i="4"/>
  <c r="BF104" i="4"/>
  <c r="T104" i="4"/>
  <c r="R104" i="4"/>
  <c r="P104" i="4"/>
  <c r="BI103" i="4"/>
  <c r="BH103" i="4"/>
  <c r="BG103" i="4"/>
  <c r="BF103" i="4"/>
  <c r="T103" i="4"/>
  <c r="R103" i="4"/>
  <c r="P103" i="4"/>
  <c r="BI102" i="4"/>
  <c r="BH102" i="4"/>
  <c r="BG102" i="4"/>
  <c r="BF102" i="4"/>
  <c r="T102" i="4"/>
  <c r="R102" i="4"/>
  <c r="P102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7" i="4"/>
  <c r="BH97" i="4"/>
  <c r="BG97" i="4"/>
  <c r="BF97" i="4"/>
  <c r="T97" i="4"/>
  <c r="T96" i="4"/>
  <c r="R97" i="4"/>
  <c r="R96" i="4"/>
  <c r="P97" i="4"/>
  <c r="P96" i="4"/>
  <c r="J91" i="4"/>
  <c r="J90" i="4"/>
  <c r="F90" i="4"/>
  <c r="F88" i="4"/>
  <c r="E86" i="4"/>
  <c r="J55" i="4"/>
  <c r="J54" i="4"/>
  <c r="F54" i="4"/>
  <c r="F52" i="4"/>
  <c r="E50" i="4"/>
  <c r="J18" i="4"/>
  <c r="E18" i="4"/>
  <c r="F55" i="4"/>
  <c r="J17" i="4"/>
  <c r="J12" i="4"/>
  <c r="J52" i="4"/>
  <c r="E7" i="4"/>
  <c r="E84" i="4" s="1"/>
  <c r="J37" i="3"/>
  <c r="J36" i="3"/>
  <c r="AY56" i="1"/>
  <c r="J35" i="3"/>
  <c r="AX56" i="1" s="1"/>
  <c r="BI622" i="3"/>
  <c r="BH622" i="3"/>
  <c r="BG622" i="3"/>
  <c r="BF622" i="3"/>
  <c r="T622" i="3"/>
  <c r="T621" i="3"/>
  <c r="R622" i="3"/>
  <c r="R621" i="3" s="1"/>
  <c r="P622" i="3"/>
  <c r="P621" i="3"/>
  <c r="BI619" i="3"/>
  <c r="BH619" i="3"/>
  <c r="BG619" i="3"/>
  <c r="BF619" i="3"/>
  <c r="T619" i="3"/>
  <c r="R619" i="3"/>
  <c r="P619" i="3"/>
  <c r="BI615" i="3"/>
  <c r="BH615" i="3"/>
  <c r="BG615" i="3"/>
  <c r="BF615" i="3"/>
  <c r="T615" i="3"/>
  <c r="R615" i="3"/>
  <c r="P615" i="3"/>
  <c r="BI613" i="3"/>
  <c r="BH613" i="3"/>
  <c r="BG613" i="3"/>
  <c r="BF613" i="3"/>
  <c r="T613" i="3"/>
  <c r="R613" i="3"/>
  <c r="P613" i="3"/>
  <c r="BI611" i="3"/>
  <c r="BH611" i="3"/>
  <c r="BG611" i="3"/>
  <c r="BF611" i="3"/>
  <c r="T611" i="3"/>
  <c r="R611" i="3"/>
  <c r="P611" i="3"/>
  <c r="BI609" i="3"/>
  <c r="BH609" i="3"/>
  <c r="BG609" i="3"/>
  <c r="BF609" i="3"/>
  <c r="T609" i="3"/>
  <c r="R609" i="3"/>
  <c r="P609" i="3"/>
  <c r="BI607" i="3"/>
  <c r="BH607" i="3"/>
  <c r="BG607" i="3"/>
  <c r="BF607" i="3"/>
  <c r="T607" i="3"/>
  <c r="R607" i="3"/>
  <c r="P607" i="3"/>
  <c r="BI599" i="3"/>
  <c r="BH599" i="3"/>
  <c r="BG599" i="3"/>
  <c r="BF599" i="3"/>
  <c r="T599" i="3"/>
  <c r="R599" i="3"/>
  <c r="P599" i="3"/>
  <c r="BI595" i="3"/>
  <c r="BH595" i="3"/>
  <c r="BG595" i="3"/>
  <c r="BF595" i="3"/>
  <c r="T595" i="3"/>
  <c r="R595" i="3"/>
  <c r="P595" i="3"/>
  <c r="BI591" i="3"/>
  <c r="BH591" i="3"/>
  <c r="BG591" i="3"/>
  <c r="BF591" i="3"/>
  <c r="T591" i="3"/>
  <c r="R591" i="3"/>
  <c r="P591" i="3"/>
  <c r="BI587" i="3"/>
  <c r="BH587" i="3"/>
  <c r="BG587" i="3"/>
  <c r="BF587" i="3"/>
  <c r="T587" i="3"/>
  <c r="R587" i="3"/>
  <c r="P587" i="3"/>
  <c r="BI583" i="3"/>
  <c r="BH583" i="3"/>
  <c r="BG583" i="3"/>
  <c r="BF583" i="3"/>
  <c r="T583" i="3"/>
  <c r="R583" i="3"/>
  <c r="P583" i="3"/>
  <c r="BI581" i="3"/>
  <c r="BH581" i="3"/>
  <c r="BG581" i="3"/>
  <c r="BF581" i="3"/>
  <c r="T581" i="3"/>
  <c r="R581" i="3"/>
  <c r="P581" i="3"/>
  <c r="BI579" i="3"/>
  <c r="BH579" i="3"/>
  <c r="BG579" i="3"/>
  <c r="BF579" i="3"/>
  <c r="T579" i="3"/>
  <c r="R579" i="3"/>
  <c r="P579" i="3"/>
  <c r="BI575" i="3"/>
  <c r="BH575" i="3"/>
  <c r="BG575" i="3"/>
  <c r="BF575" i="3"/>
  <c r="T575" i="3"/>
  <c r="R575" i="3"/>
  <c r="P575" i="3"/>
  <c r="BI574" i="3"/>
  <c r="BH574" i="3"/>
  <c r="BG574" i="3"/>
  <c r="BF574" i="3"/>
  <c r="T574" i="3"/>
  <c r="R574" i="3"/>
  <c r="P574" i="3"/>
  <c r="BI570" i="3"/>
  <c r="BH570" i="3"/>
  <c r="BG570" i="3"/>
  <c r="BF570" i="3"/>
  <c r="T570" i="3"/>
  <c r="R570" i="3"/>
  <c r="P570" i="3"/>
  <c r="BI568" i="3"/>
  <c r="BH568" i="3"/>
  <c r="BG568" i="3"/>
  <c r="BF568" i="3"/>
  <c r="T568" i="3"/>
  <c r="R568" i="3"/>
  <c r="P568" i="3"/>
  <c r="BI567" i="3"/>
  <c r="BH567" i="3"/>
  <c r="BG567" i="3"/>
  <c r="BF567" i="3"/>
  <c r="T567" i="3"/>
  <c r="R567" i="3"/>
  <c r="P567" i="3"/>
  <c r="BI563" i="3"/>
  <c r="BH563" i="3"/>
  <c r="BG563" i="3"/>
  <c r="BF563" i="3"/>
  <c r="T563" i="3"/>
  <c r="R563" i="3"/>
  <c r="P563" i="3"/>
  <c r="BI562" i="3"/>
  <c r="BH562" i="3"/>
  <c r="BG562" i="3"/>
  <c r="BF562" i="3"/>
  <c r="T562" i="3"/>
  <c r="R562" i="3"/>
  <c r="P562" i="3"/>
  <c r="BI558" i="3"/>
  <c r="BH558" i="3"/>
  <c r="BG558" i="3"/>
  <c r="BF558" i="3"/>
  <c r="T558" i="3"/>
  <c r="R558" i="3"/>
  <c r="P558" i="3"/>
  <c r="BI554" i="3"/>
  <c r="BH554" i="3"/>
  <c r="BG554" i="3"/>
  <c r="BF554" i="3"/>
  <c r="T554" i="3"/>
  <c r="R554" i="3"/>
  <c r="P554" i="3"/>
  <c r="BI551" i="3"/>
  <c r="BH551" i="3"/>
  <c r="BG551" i="3"/>
  <c r="BF551" i="3"/>
  <c r="T551" i="3"/>
  <c r="R551" i="3"/>
  <c r="P551" i="3"/>
  <c r="BI549" i="3"/>
  <c r="BH549" i="3"/>
  <c r="BG549" i="3"/>
  <c r="BF549" i="3"/>
  <c r="T549" i="3"/>
  <c r="R549" i="3"/>
  <c r="P549" i="3"/>
  <c r="BI547" i="3"/>
  <c r="BH547" i="3"/>
  <c r="BG547" i="3"/>
  <c r="BF547" i="3"/>
  <c r="T547" i="3"/>
  <c r="R547" i="3"/>
  <c r="P547" i="3"/>
  <c r="BI543" i="3"/>
  <c r="BH543" i="3"/>
  <c r="BG543" i="3"/>
  <c r="BF543" i="3"/>
  <c r="T543" i="3"/>
  <c r="R543" i="3"/>
  <c r="P543" i="3"/>
  <c r="BI542" i="3"/>
  <c r="BH542" i="3"/>
  <c r="BG542" i="3"/>
  <c r="BF542" i="3"/>
  <c r="T542" i="3"/>
  <c r="R542" i="3"/>
  <c r="P542" i="3"/>
  <c r="BI541" i="3"/>
  <c r="BH541" i="3"/>
  <c r="BG541" i="3"/>
  <c r="BF541" i="3"/>
  <c r="T541" i="3"/>
  <c r="R541" i="3"/>
  <c r="P541" i="3"/>
  <c r="BI540" i="3"/>
  <c r="BH540" i="3"/>
  <c r="BG540" i="3"/>
  <c r="BF540" i="3"/>
  <c r="T540" i="3"/>
  <c r="R540" i="3"/>
  <c r="P540" i="3"/>
  <c r="BI538" i="3"/>
  <c r="BH538" i="3"/>
  <c r="BG538" i="3"/>
  <c r="BF538" i="3"/>
  <c r="T538" i="3"/>
  <c r="R538" i="3"/>
  <c r="P538" i="3"/>
  <c r="BI536" i="3"/>
  <c r="BH536" i="3"/>
  <c r="BG536" i="3"/>
  <c r="BF536" i="3"/>
  <c r="T536" i="3"/>
  <c r="R536" i="3"/>
  <c r="P536" i="3"/>
  <c r="BI532" i="3"/>
  <c r="BH532" i="3"/>
  <c r="BG532" i="3"/>
  <c r="BF532" i="3"/>
  <c r="T532" i="3"/>
  <c r="R532" i="3"/>
  <c r="P532" i="3"/>
  <c r="BI529" i="3"/>
  <c r="BH529" i="3"/>
  <c r="BG529" i="3"/>
  <c r="BF529" i="3"/>
  <c r="T529" i="3"/>
  <c r="R529" i="3"/>
  <c r="P529" i="3"/>
  <c r="BI525" i="3"/>
  <c r="BH525" i="3"/>
  <c r="BG525" i="3"/>
  <c r="BF525" i="3"/>
  <c r="T525" i="3"/>
  <c r="R525" i="3"/>
  <c r="P525" i="3"/>
  <c r="BI524" i="3"/>
  <c r="BH524" i="3"/>
  <c r="BG524" i="3"/>
  <c r="BF524" i="3"/>
  <c r="T524" i="3"/>
  <c r="R524" i="3"/>
  <c r="P524" i="3"/>
  <c r="BI523" i="3"/>
  <c r="BH523" i="3"/>
  <c r="BG523" i="3"/>
  <c r="BF523" i="3"/>
  <c r="T523" i="3"/>
  <c r="R523" i="3"/>
  <c r="P523" i="3"/>
  <c r="BI520" i="3"/>
  <c r="BH520" i="3"/>
  <c r="BG520" i="3"/>
  <c r="BF520" i="3"/>
  <c r="T520" i="3"/>
  <c r="R520" i="3"/>
  <c r="P520" i="3"/>
  <c r="BI517" i="3"/>
  <c r="BH517" i="3"/>
  <c r="BG517" i="3"/>
  <c r="BF517" i="3"/>
  <c r="T517" i="3"/>
  <c r="R517" i="3"/>
  <c r="P517" i="3"/>
  <c r="BI515" i="3"/>
  <c r="BH515" i="3"/>
  <c r="BG515" i="3"/>
  <c r="BF515" i="3"/>
  <c r="T515" i="3"/>
  <c r="R515" i="3"/>
  <c r="P515" i="3"/>
  <c r="BI512" i="3"/>
  <c r="BH512" i="3"/>
  <c r="BG512" i="3"/>
  <c r="BF512" i="3"/>
  <c r="T512" i="3"/>
  <c r="R512" i="3"/>
  <c r="P512" i="3"/>
  <c r="BI505" i="3"/>
  <c r="BH505" i="3"/>
  <c r="BG505" i="3"/>
  <c r="BF505" i="3"/>
  <c r="T505" i="3"/>
  <c r="R505" i="3"/>
  <c r="P505" i="3"/>
  <c r="BI502" i="3"/>
  <c r="BH502" i="3"/>
  <c r="BG502" i="3"/>
  <c r="BF502" i="3"/>
  <c r="T502" i="3"/>
  <c r="R502" i="3"/>
  <c r="P502" i="3"/>
  <c r="BI497" i="3"/>
  <c r="BH497" i="3"/>
  <c r="BG497" i="3"/>
  <c r="BF497" i="3"/>
  <c r="T497" i="3"/>
  <c r="R497" i="3"/>
  <c r="P497" i="3"/>
  <c r="BI494" i="3"/>
  <c r="BH494" i="3"/>
  <c r="BG494" i="3"/>
  <c r="BF494" i="3"/>
  <c r="T494" i="3"/>
  <c r="R494" i="3"/>
  <c r="P494" i="3"/>
  <c r="BI489" i="3"/>
  <c r="BH489" i="3"/>
  <c r="BG489" i="3"/>
  <c r="BF489" i="3"/>
  <c r="T489" i="3"/>
  <c r="R489" i="3"/>
  <c r="P489" i="3"/>
  <c r="BI487" i="3"/>
  <c r="BH487" i="3"/>
  <c r="BG487" i="3"/>
  <c r="BF487" i="3"/>
  <c r="T487" i="3"/>
  <c r="R487" i="3"/>
  <c r="P487" i="3"/>
  <c r="BI471" i="3"/>
  <c r="BH471" i="3"/>
  <c r="BG471" i="3"/>
  <c r="BF471" i="3"/>
  <c r="T471" i="3"/>
  <c r="R471" i="3"/>
  <c r="P471" i="3"/>
  <c r="BI469" i="3"/>
  <c r="BH469" i="3"/>
  <c r="BG469" i="3"/>
  <c r="BF469" i="3"/>
  <c r="T469" i="3"/>
  <c r="R469" i="3"/>
  <c r="P469" i="3"/>
  <c r="BI464" i="3"/>
  <c r="BH464" i="3"/>
  <c r="BG464" i="3"/>
  <c r="BF464" i="3"/>
  <c r="T464" i="3"/>
  <c r="R464" i="3"/>
  <c r="P464" i="3"/>
  <c r="BI462" i="3"/>
  <c r="BH462" i="3"/>
  <c r="BG462" i="3"/>
  <c r="BF462" i="3"/>
  <c r="T462" i="3"/>
  <c r="R462" i="3"/>
  <c r="P462" i="3"/>
  <c r="BI457" i="3"/>
  <c r="BH457" i="3"/>
  <c r="BG457" i="3"/>
  <c r="BF457" i="3"/>
  <c r="T457" i="3"/>
  <c r="R457" i="3"/>
  <c r="P457" i="3"/>
  <c r="BI456" i="3"/>
  <c r="BH456" i="3"/>
  <c r="BG456" i="3"/>
  <c r="BF456" i="3"/>
  <c r="T456" i="3"/>
  <c r="R456" i="3"/>
  <c r="P456" i="3"/>
  <c r="BI450" i="3"/>
  <c r="BH450" i="3"/>
  <c r="BG450" i="3"/>
  <c r="BF450" i="3"/>
  <c r="T450" i="3"/>
  <c r="R450" i="3"/>
  <c r="P450" i="3"/>
  <c r="BI449" i="3"/>
  <c r="BH449" i="3"/>
  <c r="BG449" i="3"/>
  <c r="BF449" i="3"/>
  <c r="T449" i="3"/>
  <c r="R449" i="3"/>
  <c r="P449" i="3"/>
  <c r="BI447" i="3"/>
  <c r="BH447" i="3"/>
  <c r="BG447" i="3"/>
  <c r="BF447" i="3"/>
  <c r="T447" i="3"/>
  <c r="R447" i="3"/>
  <c r="P447" i="3"/>
  <c r="BI446" i="3"/>
  <c r="BH446" i="3"/>
  <c r="BG446" i="3"/>
  <c r="BF446" i="3"/>
  <c r="T446" i="3"/>
  <c r="R446" i="3"/>
  <c r="P446" i="3"/>
  <c r="BI442" i="3"/>
  <c r="BH442" i="3"/>
  <c r="BG442" i="3"/>
  <c r="BF442" i="3"/>
  <c r="T442" i="3"/>
  <c r="R442" i="3"/>
  <c r="P442" i="3"/>
  <c r="BI439" i="3"/>
  <c r="BH439" i="3"/>
  <c r="BG439" i="3"/>
  <c r="BF439" i="3"/>
  <c r="T439" i="3"/>
  <c r="R439" i="3"/>
  <c r="P439" i="3"/>
  <c r="BI434" i="3"/>
  <c r="BH434" i="3"/>
  <c r="BG434" i="3"/>
  <c r="BF434" i="3"/>
  <c r="T434" i="3"/>
  <c r="R434" i="3"/>
  <c r="P434" i="3"/>
  <c r="BI429" i="3"/>
  <c r="BH429" i="3"/>
  <c r="BG429" i="3"/>
  <c r="BF429" i="3"/>
  <c r="T429" i="3"/>
  <c r="R429" i="3"/>
  <c r="P429" i="3"/>
  <c r="BI423" i="3"/>
  <c r="BH423" i="3"/>
  <c r="BG423" i="3"/>
  <c r="BF423" i="3"/>
  <c r="T423" i="3"/>
  <c r="R423" i="3"/>
  <c r="P423" i="3"/>
  <c r="BI418" i="3"/>
  <c r="BH418" i="3"/>
  <c r="BG418" i="3"/>
  <c r="BF418" i="3"/>
  <c r="T418" i="3"/>
  <c r="R418" i="3"/>
  <c r="P418" i="3"/>
  <c r="BI413" i="3"/>
  <c r="BH413" i="3"/>
  <c r="BG413" i="3"/>
  <c r="BF413" i="3"/>
  <c r="T413" i="3"/>
  <c r="R413" i="3"/>
  <c r="P413" i="3"/>
  <c r="BI411" i="3"/>
  <c r="BH411" i="3"/>
  <c r="BG411" i="3"/>
  <c r="BF411" i="3"/>
  <c r="T411" i="3"/>
  <c r="R411" i="3"/>
  <c r="P411" i="3"/>
  <c r="BI405" i="3"/>
  <c r="BH405" i="3"/>
  <c r="BG405" i="3"/>
  <c r="BF405" i="3"/>
  <c r="T405" i="3"/>
  <c r="R405" i="3"/>
  <c r="P405" i="3"/>
  <c r="BI403" i="3"/>
  <c r="BH403" i="3"/>
  <c r="BG403" i="3"/>
  <c r="BF403" i="3"/>
  <c r="T403" i="3"/>
  <c r="R403" i="3"/>
  <c r="P403" i="3"/>
  <c r="BI389" i="3"/>
  <c r="BH389" i="3"/>
  <c r="BG389" i="3"/>
  <c r="BF389" i="3"/>
  <c r="T389" i="3"/>
  <c r="R389" i="3"/>
  <c r="P389" i="3"/>
  <c r="BI384" i="3"/>
  <c r="BH384" i="3"/>
  <c r="BG384" i="3"/>
  <c r="BF384" i="3"/>
  <c r="T384" i="3"/>
  <c r="T383" i="3"/>
  <c r="R384" i="3"/>
  <c r="R383" i="3"/>
  <c r="P384" i="3"/>
  <c r="P383" i="3"/>
  <c r="BI379" i="3"/>
  <c r="BH379" i="3"/>
  <c r="BG379" i="3"/>
  <c r="BF379" i="3"/>
  <c r="T379" i="3"/>
  <c r="T378" i="3"/>
  <c r="R379" i="3"/>
  <c r="R378" i="3"/>
  <c r="P379" i="3"/>
  <c r="P378" i="3"/>
  <c r="BI374" i="3"/>
  <c r="BH374" i="3"/>
  <c r="BG374" i="3"/>
  <c r="BF374" i="3"/>
  <c r="T374" i="3"/>
  <c r="R374" i="3"/>
  <c r="P374" i="3"/>
  <c r="BI372" i="3"/>
  <c r="BH372" i="3"/>
  <c r="BG372" i="3"/>
  <c r="BF372" i="3"/>
  <c r="T372" i="3"/>
  <c r="R372" i="3"/>
  <c r="P372" i="3"/>
  <c r="BI370" i="3"/>
  <c r="BH370" i="3"/>
  <c r="BG370" i="3"/>
  <c r="BF370" i="3"/>
  <c r="T370" i="3"/>
  <c r="R370" i="3"/>
  <c r="P370" i="3"/>
  <c r="BI369" i="3"/>
  <c r="BH369" i="3"/>
  <c r="BG369" i="3"/>
  <c r="BF369" i="3"/>
  <c r="T369" i="3"/>
  <c r="R369" i="3"/>
  <c r="P369" i="3"/>
  <c r="BI367" i="3"/>
  <c r="BH367" i="3"/>
  <c r="BG367" i="3"/>
  <c r="BF367" i="3"/>
  <c r="T367" i="3"/>
  <c r="R367" i="3"/>
  <c r="P367" i="3"/>
  <c r="BI353" i="3"/>
  <c r="BH353" i="3"/>
  <c r="BG353" i="3"/>
  <c r="BF353" i="3"/>
  <c r="T353" i="3"/>
  <c r="R353" i="3"/>
  <c r="P353" i="3"/>
  <c r="BI347" i="3"/>
  <c r="BH347" i="3"/>
  <c r="BG347" i="3"/>
  <c r="BF347" i="3"/>
  <c r="T347" i="3"/>
  <c r="R347" i="3"/>
  <c r="P347" i="3"/>
  <c r="BI346" i="3"/>
  <c r="BH346" i="3"/>
  <c r="BG346" i="3"/>
  <c r="BF346" i="3"/>
  <c r="T346" i="3"/>
  <c r="R346" i="3"/>
  <c r="P346" i="3"/>
  <c r="BI338" i="3"/>
  <c r="BH338" i="3"/>
  <c r="BG338" i="3"/>
  <c r="BF338" i="3"/>
  <c r="T338" i="3"/>
  <c r="R338" i="3"/>
  <c r="P338" i="3"/>
  <c r="BI337" i="3"/>
  <c r="BH337" i="3"/>
  <c r="BG337" i="3"/>
  <c r="BF337" i="3"/>
  <c r="T337" i="3"/>
  <c r="R337" i="3"/>
  <c r="P337" i="3"/>
  <c r="BI329" i="3"/>
  <c r="BH329" i="3"/>
  <c r="BG329" i="3"/>
  <c r="BF329" i="3"/>
  <c r="T329" i="3"/>
  <c r="R329" i="3"/>
  <c r="P329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18" i="3"/>
  <c r="BH318" i="3"/>
  <c r="BG318" i="3"/>
  <c r="BF318" i="3"/>
  <c r="T318" i="3"/>
  <c r="R318" i="3"/>
  <c r="P318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6" i="3"/>
  <c r="BH306" i="3"/>
  <c r="BG306" i="3"/>
  <c r="BF306" i="3"/>
  <c r="T306" i="3"/>
  <c r="R306" i="3"/>
  <c r="P306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87" i="3"/>
  <c r="BH287" i="3"/>
  <c r="BG287" i="3"/>
  <c r="BF287" i="3"/>
  <c r="T287" i="3"/>
  <c r="R287" i="3"/>
  <c r="P287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7" i="3"/>
  <c r="BH277" i="3"/>
  <c r="BG277" i="3"/>
  <c r="BF277" i="3"/>
  <c r="T277" i="3"/>
  <c r="R277" i="3"/>
  <c r="P277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65" i="3"/>
  <c r="BH265" i="3"/>
  <c r="BG265" i="3"/>
  <c r="BF265" i="3"/>
  <c r="T265" i="3"/>
  <c r="R265" i="3"/>
  <c r="P265" i="3"/>
  <c r="BI232" i="3"/>
  <c r="BH232" i="3"/>
  <c r="BG232" i="3"/>
  <c r="BF232" i="3"/>
  <c r="T232" i="3"/>
  <c r="R232" i="3"/>
  <c r="P232" i="3"/>
  <c r="BI227" i="3"/>
  <c r="BH227" i="3"/>
  <c r="BG227" i="3"/>
  <c r="BF227" i="3"/>
  <c r="T227" i="3"/>
  <c r="R227" i="3"/>
  <c r="P227" i="3"/>
  <c r="BI221" i="3"/>
  <c r="BH221" i="3"/>
  <c r="BG221" i="3"/>
  <c r="BF221" i="3"/>
  <c r="T221" i="3"/>
  <c r="R221" i="3"/>
  <c r="P221" i="3"/>
  <c r="BI207" i="3"/>
  <c r="BH207" i="3"/>
  <c r="BG207" i="3"/>
  <c r="BF207" i="3"/>
  <c r="T207" i="3"/>
  <c r="R207" i="3"/>
  <c r="P207" i="3"/>
  <c r="BI198" i="3"/>
  <c r="BH198" i="3"/>
  <c r="BG198" i="3"/>
  <c r="BF198" i="3"/>
  <c r="T198" i="3"/>
  <c r="R198" i="3"/>
  <c r="P198" i="3"/>
  <c r="BI184" i="3"/>
  <c r="BH184" i="3"/>
  <c r="BG184" i="3"/>
  <c r="BF184" i="3"/>
  <c r="T184" i="3"/>
  <c r="R184" i="3"/>
  <c r="P184" i="3"/>
  <c r="BI176" i="3"/>
  <c r="BH176" i="3"/>
  <c r="BG176" i="3"/>
  <c r="BF176" i="3"/>
  <c r="T176" i="3"/>
  <c r="R176" i="3"/>
  <c r="P176" i="3"/>
  <c r="BI168" i="3"/>
  <c r="BH168" i="3"/>
  <c r="BG168" i="3"/>
  <c r="BF168" i="3"/>
  <c r="T168" i="3"/>
  <c r="R168" i="3"/>
  <c r="P168" i="3"/>
  <c r="BI164" i="3"/>
  <c r="BH164" i="3"/>
  <c r="BG164" i="3"/>
  <c r="BF164" i="3"/>
  <c r="T164" i="3"/>
  <c r="R164" i="3"/>
  <c r="P164" i="3"/>
  <c r="BI160" i="3"/>
  <c r="BH160" i="3"/>
  <c r="BG160" i="3"/>
  <c r="BF160" i="3"/>
  <c r="T160" i="3"/>
  <c r="R160" i="3"/>
  <c r="P160" i="3"/>
  <c r="BI140" i="3"/>
  <c r="BH140" i="3"/>
  <c r="BG140" i="3"/>
  <c r="BF140" i="3"/>
  <c r="T140" i="3"/>
  <c r="R140" i="3"/>
  <c r="P140" i="3"/>
  <c r="BI128" i="3"/>
  <c r="BH128" i="3"/>
  <c r="BG128" i="3"/>
  <c r="BF128" i="3"/>
  <c r="T128" i="3"/>
  <c r="R128" i="3"/>
  <c r="P128" i="3"/>
  <c r="BI122" i="3"/>
  <c r="BH122" i="3"/>
  <c r="BG122" i="3"/>
  <c r="BF122" i="3"/>
  <c r="T122" i="3"/>
  <c r="R122" i="3"/>
  <c r="P122" i="3"/>
  <c r="BI108" i="3"/>
  <c r="BH108" i="3"/>
  <c r="BG108" i="3"/>
  <c r="BF108" i="3"/>
  <c r="T108" i="3"/>
  <c r="R108" i="3"/>
  <c r="P108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7" i="3"/>
  <c r="BH97" i="3"/>
  <c r="BG97" i="3"/>
  <c r="BF97" i="3"/>
  <c r="T97" i="3"/>
  <c r="R97" i="3"/>
  <c r="P97" i="3"/>
  <c r="BI92" i="3"/>
  <c r="BH92" i="3"/>
  <c r="BG92" i="3"/>
  <c r="BF92" i="3"/>
  <c r="T92" i="3"/>
  <c r="R92" i="3"/>
  <c r="P92" i="3"/>
  <c r="J86" i="3"/>
  <c r="J85" i="3"/>
  <c r="F85" i="3"/>
  <c r="F83" i="3"/>
  <c r="E81" i="3"/>
  <c r="J55" i="3"/>
  <c r="J54" i="3"/>
  <c r="F54" i="3"/>
  <c r="F52" i="3"/>
  <c r="E50" i="3"/>
  <c r="J18" i="3"/>
  <c r="E18" i="3"/>
  <c r="F55" i="3"/>
  <c r="J17" i="3"/>
  <c r="J12" i="3"/>
  <c r="J52" i="3"/>
  <c r="E7" i="3"/>
  <c r="E48" i="3" s="1"/>
  <c r="J37" i="2"/>
  <c r="J36" i="2"/>
  <c r="AY55" i="1"/>
  <c r="J35" i="2"/>
  <c r="AX55" i="1"/>
  <c r="BI663" i="2"/>
  <c r="BH663" i="2"/>
  <c r="BG663" i="2"/>
  <c r="BF663" i="2"/>
  <c r="T663" i="2"/>
  <c r="T662" i="2"/>
  <c r="T661" i="2" s="1"/>
  <c r="R663" i="2"/>
  <c r="R662" i="2"/>
  <c r="R661" i="2"/>
  <c r="P663" i="2"/>
  <c r="P662" i="2"/>
  <c r="P661" i="2"/>
  <c r="BI659" i="2"/>
  <c r="BH659" i="2"/>
  <c r="BG659" i="2"/>
  <c r="BF659" i="2"/>
  <c r="T659" i="2"/>
  <c r="T658" i="2" s="1"/>
  <c r="R659" i="2"/>
  <c r="R658" i="2"/>
  <c r="P659" i="2"/>
  <c r="P658" i="2" s="1"/>
  <c r="BI656" i="2"/>
  <c r="BH656" i="2"/>
  <c r="BG656" i="2"/>
  <c r="BF656" i="2"/>
  <c r="T656" i="2"/>
  <c r="R656" i="2"/>
  <c r="P656" i="2"/>
  <c r="BI652" i="2"/>
  <c r="BH652" i="2"/>
  <c r="BG652" i="2"/>
  <c r="BF652" i="2"/>
  <c r="T652" i="2"/>
  <c r="R652" i="2"/>
  <c r="P652" i="2"/>
  <c r="BI650" i="2"/>
  <c r="BH650" i="2"/>
  <c r="BG650" i="2"/>
  <c r="BF650" i="2"/>
  <c r="T650" i="2"/>
  <c r="R650" i="2"/>
  <c r="P650" i="2"/>
  <c r="BI648" i="2"/>
  <c r="BH648" i="2"/>
  <c r="BG648" i="2"/>
  <c r="BF648" i="2"/>
  <c r="T648" i="2"/>
  <c r="R648" i="2"/>
  <c r="P648" i="2"/>
  <c r="BI646" i="2"/>
  <c r="BH646" i="2"/>
  <c r="BG646" i="2"/>
  <c r="BF646" i="2"/>
  <c r="T646" i="2"/>
  <c r="R646" i="2"/>
  <c r="P646" i="2"/>
  <c r="BI636" i="2"/>
  <c r="BH636" i="2"/>
  <c r="BG636" i="2"/>
  <c r="BF636" i="2"/>
  <c r="T636" i="2"/>
  <c r="R636" i="2"/>
  <c r="P636" i="2"/>
  <c r="P631" i="2"/>
  <c r="BI632" i="2"/>
  <c r="BH632" i="2"/>
  <c r="BG632" i="2"/>
  <c r="BF632" i="2"/>
  <c r="T632" i="2"/>
  <c r="T631" i="2" s="1"/>
  <c r="R632" i="2"/>
  <c r="R631" i="2" s="1"/>
  <c r="P632" i="2"/>
  <c r="BI627" i="2"/>
  <c r="BH627" i="2"/>
  <c r="BG627" i="2"/>
  <c r="BF627" i="2"/>
  <c r="T627" i="2"/>
  <c r="R627" i="2"/>
  <c r="P627" i="2"/>
  <c r="BI626" i="2"/>
  <c r="BH626" i="2"/>
  <c r="BG626" i="2"/>
  <c r="BF626" i="2"/>
  <c r="T626" i="2"/>
  <c r="R626" i="2"/>
  <c r="P626" i="2"/>
  <c r="BI621" i="2"/>
  <c r="BH621" i="2"/>
  <c r="BG621" i="2"/>
  <c r="BF621" i="2"/>
  <c r="T621" i="2"/>
  <c r="R621" i="2"/>
  <c r="P621" i="2"/>
  <c r="BI617" i="2"/>
  <c r="BH617" i="2"/>
  <c r="BG617" i="2"/>
  <c r="BF617" i="2"/>
  <c r="T617" i="2"/>
  <c r="R617" i="2"/>
  <c r="P617" i="2"/>
  <c r="BI613" i="2"/>
  <c r="BH613" i="2"/>
  <c r="BG613" i="2"/>
  <c r="BF613" i="2"/>
  <c r="T613" i="2"/>
  <c r="R613" i="2"/>
  <c r="P613" i="2"/>
  <c r="BI609" i="2"/>
  <c r="BH609" i="2"/>
  <c r="BG609" i="2"/>
  <c r="BF609" i="2"/>
  <c r="T609" i="2"/>
  <c r="R609" i="2"/>
  <c r="P609" i="2"/>
  <c r="BI605" i="2"/>
  <c r="BH605" i="2"/>
  <c r="BG605" i="2"/>
  <c r="BF605" i="2"/>
  <c r="T605" i="2"/>
  <c r="R605" i="2"/>
  <c r="P605" i="2"/>
  <c r="BI601" i="2"/>
  <c r="BH601" i="2"/>
  <c r="BG601" i="2"/>
  <c r="BF601" i="2"/>
  <c r="T601" i="2"/>
  <c r="R601" i="2"/>
  <c r="P601" i="2"/>
  <c r="BI595" i="2"/>
  <c r="BH595" i="2"/>
  <c r="BG595" i="2"/>
  <c r="BF595" i="2"/>
  <c r="T595" i="2"/>
  <c r="R595" i="2"/>
  <c r="P595" i="2"/>
  <c r="BI588" i="2"/>
  <c r="BH588" i="2"/>
  <c r="BG588" i="2"/>
  <c r="BF588" i="2"/>
  <c r="T588" i="2"/>
  <c r="R588" i="2"/>
  <c r="P588" i="2"/>
  <c r="BI584" i="2"/>
  <c r="BH584" i="2"/>
  <c r="BG584" i="2"/>
  <c r="BF584" i="2"/>
  <c r="T584" i="2"/>
  <c r="R584" i="2"/>
  <c r="P584" i="2"/>
  <c r="BI583" i="2"/>
  <c r="BH583" i="2"/>
  <c r="BG583" i="2"/>
  <c r="BF583" i="2"/>
  <c r="T583" i="2"/>
  <c r="R583" i="2"/>
  <c r="P583" i="2"/>
  <c r="BI582" i="2"/>
  <c r="BH582" i="2"/>
  <c r="BG582" i="2"/>
  <c r="BF582" i="2"/>
  <c r="T582" i="2"/>
  <c r="R582" i="2"/>
  <c r="P582" i="2"/>
  <c r="BI580" i="2"/>
  <c r="BH580" i="2"/>
  <c r="BG580" i="2"/>
  <c r="BF580" i="2"/>
  <c r="T580" i="2"/>
  <c r="R580" i="2"/>
  <c r="P580" i="2"/>
  <c r="BI579" i="2"/>
  <c r="BH579" i="2"/>
  <c r="BG579" i="2"/>
  <c r="BF579" i="2"/>
  <c r="T579" i="2"/>
  <c r="R579" i="2"/>
  <c r="P579" i="2"/>
  <c r="BI577" i="2"/>
  <c r="BH577" i="2"/>
  <c r="BG577" i="2"/>
  <c r="BF577" i="2"/>
  <c r="T577" i="2"/>
  <c r="R577" i="2"/>
  <c r="P577" i="2"/>
  <c r="BI576" i="2"/>
  <c r="BH576" i="2"/>
  <c r="BG576" i="2"/>
  <c r="BF576" i="2"/>
  <c r="T576" i="2"/>
  <c r="R576" i="2"/>
  <c r="P576" i="2"/>
  <c r="BI572" i="2"/>
  <c r="BH572" i="2"/>
  <c r="BG572" i="2"/>
  <c r="BF572" i="2"/>
  <c r="T572" i="2"/>
  <c r="R572" i="2"/>
  <c r="P572" i="2"/>
  <c r="BI571" i="2"/>
  <c r="BH571" i="2"/>
  <c r="BG571" i="2"/>
  <c r="BF571" i="2"/>
  <c r="T571" i="2"/>
  <c r="R571" i="2"/>
  <c r="P571" i="2"/>
  <c r="BI567" i="2"/>
  <c r="BH567" i="2"/>
  <c r="BG567" i="2"/>
  <c r="BF567" i="2"/>
  <c r="T567" i="2"/>
  <c r="R567" i="2"/>
  <c r="P567" i="2"/>
  <c r="BI566" i="2"/>
  <c r="BH566" i="2"/>
  <c r="BG566" i="2"/>
  <c r="BF566" i="2"/>
  <c r="T566" i="2"/>
  <c r="R566" i="2"/>
  <c r="P566" i="2"/>
  <c r="BI562" i="2"/>
  <c r="BH562" i="2"/>
  <c r="BG562" i="2"/>
  <c r="BF562" i="2"/>
  <c r="T562" i="2"/>
  <c r="R562" i="2"/>
  <c r="P562" i="2"/>
  <c r="BI558" i="2"/>
  <c r="BH558" i="2"/>
  <c r="BG558" i="2"/>
  <c r="BF558" i="2"/>
  <c r="T558" i="2"/>
  <c r="R558" i="2"/>
  <c r="P558" i="2"/>
  <c r="BI557" i="2"/>
  <c r="BH557" i="2"/>
  <c r="BG557" i="2"/>
  <c r="BF557" i="2"/>
  <c r="T557" i="2"/>
  <c r="R557" i="2"/>
  <c r="P557" i="2"/>
  <c r="BI552" i="2"/>
  <c r="BH552" i="2"/>
  <c r="BG552" i="2"/>
  <c r="BF552" i="2"/>
  <c r="T552" i="2"/>
  <c r="R552" i="2"/>
  <c r="P552" i="2"/>
  <c r="BI549" i="2"/>
  <c r="BH549" i="2"/>
  <c r="BG549" i="2"/>
  <c r="BF549" i="2"/>
  <c r="T549" i="2"/>
  <c r="R549" i="2"/>
  <c r="P549" i="2"/>
  <c r="BI548" i="2"/>
  <c r="BH548" i="2"/>
  <c r="BG548" i="2"/>
  <c r="BF548" i="2"/>
  <c r="T548" i="2"/>
  <c r="R548" i="2"/>
  <c r="P548" i="2"/>
  <c r="BI546" i="2"/>
  <c r="BH546" i="2"/>
  <c r="BG546" i="2"/>
  <c r="BF546" i="2"/>
  <c r="T546" i="2"/>
  <c r="R546" i="2"/>
  <c r="P546" i="2"/>
  <c r="BI545" i="2"/>
  <c r="BH545" i="2"/>
  <c r="BG545" i="2"/>
  <c r="BF545" i="2"/>
  <c r="T545" i="2"/>
  <c r="R545" i="2"/>
  <c r="P545" i="2"/>
  <c r="BI544" i="2"/>
  <c r="BH544" i="2"/>
  <c r="BG544" i="2"/>
  <c r="BF544" i="2"/>
  <c r="T544" i="2"/>
  <c r="R544" i="2"/>
  <c r="P544" i="2"/>
  <c r="BI543" i="2"/>
  <c r="BH543" i="2"/>
  <c r="BG543" i="2"/>
  <c r="BF543" i="2"/>
  <c r="T543" i="2"/>
  <c r="R543" i="2"/>
  <c r="P543" i="2"/>
  <c r="BI542" i="2"/>
  <c r="BH542" i="2"/>
  <c r="BG542" i="2"/>
  <c r="BF542" i="2"/>
  <c r="T542" i="2"/>
  <c r="R542" i="2"/>
  <c r="P542" i="2"/>
  <c r="BI541" i="2"/>
  <c r="BH541" i="2"/>
  <c r="BG541" i="2"/>
  <c r="BF541" i="2"/>
  <c r="T541" i="2"/>
  <c r="R541" i="2"/>
  <c r="P541" i="2"/>
  <c r="BI540" i="2"/>
  <c r="BH540" i="2"/>
  <c r="BG540" i="2"/>
  <c r="BF540" i="2"/>
  <c r="T540" i="2"/>
  <c r="R540" i="2"/>
  <c r="P540" i="2"/>
  <c r="BI539" i="2"/>
  <c r="BH539" i="2"/>
  <c r="BG539" i="2"/>
  <c r="BF539" i="2"/>
  <c r="T539" i="2"/>
  <c r="R539" i="2"/>
  <c r="P539" i="2"/>
  <c r="BI538" i="2"/>
  <c r="BH538" i="2"/>
  <c r="BG538" i="2"/>
  <c r="BF538" i="2"/>
  <c r="T538" i="2"/>
  <c r="R538" i="2"/>
  <c r="P538" i="2"/>
  <c r="BI537" i="2"/>
  <c r="BH537" i="2"/>
  <c r="BG537" i="2"/>
  <c r="BF537" i="2"/>
  <c r="T537" i="2"/>
  <c r="R537" i="2"/>
  <c r="P537" i="2"/>
  <c r="BI535" i="2"/>
  <c r="BH535" i="2"/>
  <c r="BG535" i="2"/>
  <c r="BF535" i="2"/>
  <c r="T535" i="2"/>
  <c r="R535" i="2"/>
  <c r="P535" i="2"/>
  <c r="BI534" i="2"/>
  <c r="BH534" i="2"/>
  <c r="BG534" i="2"/>
  <c r="BF534" i="2"/>
  <c r="T534" i="2"/>
  <c r="R534" i="2"/>
  <c r="P534" i="2"/>
  <c r="BI531" i="2"/>
  <c r="BH531" i="2"/>
  <c r="BG531" i="2"/>
  <c r="BF531" i="2"/>
  <c r="T531" i="2"/>
  <c r="R531" i="2"/>
  <c r="P531" i="2"/>
  <c r="BI530" i="2"/>
  <c r="BH530" i="2"/>
  <c r="BG530" i="2"/>
  <c r="BF530" i="2"/>
  <c r="T530" i="2"/>
  <c r="R530" i="2"/>
  <c r="P530" i="2"/>
  <c r="BI526" i="2"/>
  <c r="BH526" i="2"/>
  <c r="BG526" i="2"/>
  <c r="BF526" i="2"/>
  <c r="T526" i="2"/>
  <c r="R526" i="2"/>
  <c r="P526" i="2"/>
  <c r="BI524" i="2"/>
  <c r="BH524" i="2"/>
  <c r="BG524" i="2"/>
  <c r="BF524" i="2"/>
  <c r="T524" i="2"/>
  <c r="R524" i="2"/>
  <c r="P524" i="2"/>
  <c r="BI523" i="2"/>
  <c r="BH523" i="2"/>
  <c r="BG523" i="2"/>
  <c r="BF523" i="2"/>
  <c r="T523" i="2"/>
  <c r="R523" i="2"/>
  <c r="P523" i="2"/>
  <c r="BI521" i="2"/>
  <c r="BH521" i="2"/>
  <c r="BG521" i="2"/>
  <c r="BF521" i="2"/>
  <c r="T521" i="2"/>
  <c r="R521" i="2"/>
  <c r="P521" i="2"/>
  <c r="BI520" i="2"/>
  <c r="BH520" i="2"/>
  <c r="BG520" i="2"/>
  <c r="BF520" i="2"/>
  <c r="T520" i="2"/>
  <c r="R520" i="2"/>
  <c r="P520" i="2"/>
  <c r="BI519" i="2"/>
  <c r="BH519" i="2"/>
  <c r="BG519" i="2"/>
  <c r="BF519" i="2"/>
  <c r="T519" i="2"/>
  <c r="R519" i="2"/>
  <c r="P519" i="2"/>
  <c r="BI518" i="2"/>
  <c r="BH518" i="2"/>
  <c r="BG518" i="2"/>
  <c r="BF518" i="2"/>
  <c r="T518" i="2"/>
  <c r="R518" i="2"/>
  <c r="P518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14" i="2"/>
  <c r="BH514" i="2"/>
  <c r="BG514" i="2"/>
  <c r="BF514" i="2"/>
  <c r="T514" i="2"/>
  <c r="R514" i="2"/>
  <c r="P514" i="2"/>
  <c r="BI512" i="2"/>
  <c r="BH512" i="2"/>
  <c r="BG512" i="2"/>
  <c r="BF512" i="2"/>
  <c r="T512" i="2"/>
  <c r="R512" i="2"/>
  <c r="P512" i="2"/>
  <c r="BI511" i="2"/>
  <c r="BH511" i="2"/>
  <c r="BG511" i="2"/>
  <c r="BF511" i="2"/>
  <c r="T511" i="2"/>
  <c r="R511" i="2"/>
  <c r="P511" i="2"/>
  <c r="BI509" i="2"/>
  <c r="BH509" i="2"/>
  <c r="BG509" i="2"/>
  <c r="BF509" i="2"/>
  <c r="T509" i="2"/>
  <c r="R509" i="2"/>
  <c r="P509" i="2"/>
  <c r="BI508" i="2"/>
  <c r="BH508" i="2"/>
  <c r="BG508" i="2"/>
  <c r="BF508" i="2"/>
  <c r="T508" i="2"/>
  <c r="R508" i="2"/>
  <c r="P508" i="2"/>
  <c r="BI507" i="2"/>
  <c r="BH507" i="2"/>
  <c r="BG507" i="2"/>
  <c r="BF507" i="2"/>
  <c r="T507" i="2"/>
  <c r="R507" i="2"/>
  <c r="P507" i="2"/>
  <c r="BI501" i="2"/>
  <c r="BH501" i="2"/>
  <c r="BG501" i="2"/>
  <c r="BF501" i="2"/>
  <c r="T501" i="2"/>
  <c r="R501" i="2"/>
  <c r="P501" i="2"/>
  <c r="BI493" i="2"/>
  <c r="BH493" i="2"/>
  <c r="BG493" i="2"/>
  <c r="BF493" i="2"/>
  <c r="T493" i="2"/>
  <c r="R493" i="2"/>
  <c r="P493" i="2"/>
  <c r="BI482" i="2"/>
  <c r="BH482" i="2"/>
  <c r="BG482" i="2"/>
  <c r="BF482" i="2"/>
  <c r="T482" i="2"/>
  <c r="R482" i="2"/>
  <c r="P482" i="2"/>
  <c r="BI476" i="2"/>
  <c r="BH476" i="2"/>
  <c r="BG476" i="2"/>
  <c r="BF476" i="2"/>
  <c r="T476" i="2"/>
  <c r="R476" i="2"/>
  <c r="P476" i="2"/>
  <c r="BI470" i="2"/>
  <c r="BH470" i="2"/>
  <c r="BG470" i="2"/>
  <c r="BF470" i="2"/>
  <c r="T470" i="2"/>
  <c r="R470" i="2"/>
  <c r="P470" i="2"/>
  <c r="BI461" i="2"/>
  <c r="BH461" i="2"/>
  <c r="BG461" i="2"/>
  <c r="BF461" i="2"/>
  <c r="T461" i="2"/>
  <c r="R461" i="2"/>
  <c r="P461" i="2"/>
  <c r="BI456" i="2"/>
  <c r="BH456" i="2"/>
  <c r="BG456" i="2"/>
  <c r="BF456" i="2"/>
  <c r="T456" i="2"/>
  <c r="R456" i="2"/>
  <c r="P456" i="2"/>
  <c r="BI454" i="2"/>
  <c r="BH454" i="2"/>
  <c r="BG454" i="2"/>
  <c r="BF454" i="2"/>
  <c r="T454" i="2"/>
  <c r="R454" i="2"/>
  <c r="P454" i="2"/>
  <c r="BI445" i="2"/>
  <c r="BH445" i="2"/>
  <c r="BG445" i="2"/>
  <c r="BF445" i="2"/>
  <c r="T445" i="2"/>
  <c r="R445" i="2"/>
  <c r="P445" i="2"/>
  <c r="BI443" i="2"/>
  <c r="BH443" i="2"/>
  <c r="BG443" i="2"/>
  <c r="BF443" i="2"/>
  <c r="T443" i="2"/>
  <c r="R443" i="2"/>
  <c r="P443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5" i="2"/>
  <c r="BH435" i="2"/>
  <c r="BG435" i="2"/>
  <c r="BF435" i="2"/>
  <c r="T435" i="2"/>
  <c r="R435" i="2"/>
  <c r="P435" i="2"/>
  <c r="BI434" i="2"/>
  <c r="BH434" i="2"/>
  <c r="BG434" i="2"/>
  <c r="BF434" i="2"/>
  <c r="T434" i="2"/>
  <c r="R434" i="2"/>
  <c r="P434" i="2"/>
  <c r="BI430" i="2"/>
  <c r="BH430" i="2"/>
  <c r="BG430" i="2"/>
  <c r="BF430" i="2"/>
  <c r="T430" i="2"/>
  <c r="R430" i="2"/>
  <c r="P430" i="2"/>
  <c r="BI429" i="2"/>
  <c r="BH429" i="2"/>
  <c r="BG429" i="2"/>
  <c r="BF429" i="2"/>
  <c r="T429" i="2"/>
  <c r="R429" i="2"/>
  <c r="P429" i="2"/>
  <c r="BI428" i="2"/>
  <c r="BH428" i="2"/>
  <c r="BG428" i="2"/>
  <c r="BF428" i="2"/>
  <c r="T428" i="2"/>
  <c r="R428" i="2"/>
  <c r="P428" i="2"/>
  <c r="BI419" i="2"/>
  <c r="BH419" i="2"/>
  <c r="BG419" i="2"/>
  <c r="BF419" i="2"/>
  <c r="T419" i="2"/>
  <c r="R419" i="2"/>
  <c r="P419" i="2"/>
  <c r="BI415" i="2"/>
  <c r="BH415" i="2"/>
  <c r="BG415" i="2"/>
  <c r="BF415" i="2"/>
  <c r="T415" i="2"/>
  <c r="R415" i="2"/>
  <c r="P415" i="2"/>
  <c r="BI409" i="2"/>
  <c r="BH409" i="2"/>
  <c r="BG409" i="2"/>
  <c r="BF409" i="2"/>
  <c r="T409" i="2"/>
  <c r="R409" i="2"/>
  <c r="P409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90" i="2"/>
  <c r="BH390" i="2"/>
  <c r="BG390" i="2"/>
  <c r="BF390" i="2"/>
  <c r="T390" i="2"/>
  <c r="R390" i="2"/>
  <c r="P390" i="2"/>
  <c r="BI379" i="2"/>
  <c r="BH379" i="2"/>
  <c r="BG379" i="2"/>
  <c r="BF379" i="2"/>
  <c r="T379" i="2"/>
  <c r="R379" i="2"/>
  <c r="P379" i="2"/>
  <c r="BI371" i="2"/>
  <c r="BH371" i="2"/>
  <c r="BG371" i="2"/>
  <c r="BF371" i="2"/>
  <c r="T371" i="2"/>
  <c r="R371" i="2"/>
  <c r="P371" i="2"/>
  <c r="BI357" i="2"/>
  <c r="BH357" i="2"/>
  <c r="BG357" i="2"/>
  <c r="BF357" i="2"/>
  <c r="T357" i="2"/>
  <c r="R357" i="2"/>
  <c r="P357" i="2"/>
  <c r="BI352" i="2"/>
  <c r="BH352" i="2"/>
  <c r="BG352" i="2"/>
  <c r="BF352" i="2"/>
  <c r="T352" i="2"/>
  <c r="T351" i="2"/>
  <c r="R352" i="2"/>
  <c r="R351" i="2"/>
  <c r="P352" i="2"/>
  <c r="P351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41" i="2"/>
  <c r="BH341" i="2"/>
  <c r="BG341" i="2"/>
  <c r="BF341" i="2"/>
  <c r="T341" i="2"/>
  <c r="R341" i="2"/>
  <c r="P341" i="2"/>
  <c r="BI326" i="2"/>
  <c r="BH326" i="2"/>
  <c r="BG326" i="2"/>
  <c r="BF326" i="2"/>
  <c r="T326" i="2"/>
  <c r="R326" i="2"/>
  <c r="P326" i="2"/>
  <c r="BI325" i="2"/>
  <c r="BH325" i="2"/>
  <c r="BG325" i="2"/>
  <c r="BF325" i="2"/>
  <c r="T325" i="2"/>
  <c r="R325" i="2"/>
  <c r="P325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07" i="2"/>
  <c r="BH307" i="2"/>
  <c r="BG307" i="2"/>
  <c r="BF307" i="2"/>
  <c r="T307" i="2"/>
  <c r="R307" i="2"/>
  <c r="P307" i="2"/>
  <c r="BI302" i="2"/>
  <c r="BH302" i="2"/>
  <c r="BG302" i="2"/>
  <c r="BF302" i="2"/>
  <c r="T302" i="2"/>
  <c r="R302" i="2"/>
  <c r="P302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90" i="2"/>
  <c r="BH290" i="2"/>
  <c r="BG290" i="2"/>
  <c r="BF290" i="2"/>
  <c r="T290" i="2"/>
  <c r="R290" i="2"/>
  <c r="P290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79" i="2"/>
  <c r="BH279" i="2"/>
  <c r="BG279" i="2"/>
  <c r="BF279" i="2"/>
  <c r="T279" i="2"/>
  <c r="R279" i="2"/>
  <c r="P279" i="2"/>
  <c r="BI269" i="2"/>
  <c r="BH269" i="2"/>
  <c r="BG269" i="2"/>
  <c r="BF269" i="2"/>
  <c r="T269" i="2"/>
  <c r="R269" i="2"/>
  <c r="P269" i="2"/>
  <c r="BI264" i="2"/>
  <c r="BH264" i="2"/>
  <c r="BG264" i="2"/>
  <c r="BF264" i="2"/>
  <c r="T264" i="2"/>
  <c r="R264" i="2"/>
  <c r="P264" i="2"/>
  <c r="BI259" i="2"/>
  <c r="BH259" i="2"/>
  <c r="BG259" i="2"/>
  <c r="BF259" i="2"/>
  <c r="T259" i="2"/>
  <c r="R259" i="2"/>
  <c r="P259" i="2"/>
  <c r="BI255" i="2"/>
  <c r="BH255" i="2"/>
  <c r="BG255" i="2"/>
  <c r="BF255" i="2"/>
  <c r="T255" i="2"/>
  <c r="R255" i="2"/>
  <c r="P255" i="2"/>
  <c r="BI247" i="2"/>
  <c r="BH247" i="2"/>
  <c r="BG247" i="2"/>
  <c r="BF247" i="2"/>
  <c r="T247" i="2"/>
  <c r="R247" i="2"/>
  <c r="P247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4" i="2"/>
  <c r="BH204" i="2"/>
  <c r="BG204" i="2"/>
  <c r="BF204" i="2"/>
  <c r="T204" i="2"/>
  <c r="R204" i="2"/>
  <c r="P204" i="2"/>
  <c r="BI189" i="2"/>
  <c r="BH189" i="2"/>
  <c r="BG189" i="2"/>
  <c r="BF189" i="2"/>
  <c r="T189" i="2"/>
  <c r="R189" i="2"/>
  <c r="P189" i="2"/>
  <c r="BI177" i="2"/>
  <c r="BH177" i="2"/>
  <c r="BG177" i="2"/>
  <c r="BF177" i="2"/>
  <c r="T177" i="2"/>
  <c r="R177" i="2"/>
  <c r="P177" i="2"/>
  <c r="BI169" i="2"/>
  <c r="BH169" i="2"/>
  <c r="BG169" i="2"/>
  <c r="BF169" i="2"/>
  <c r="T169" i="2"/>
  <c r="R169" i="2"/>
  <c r="P169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39" i="2"/>
  <c r="BH139" i="2"/>
  <c r="BG139" i="2"/>
  <c r="BF139" i="2"/>
  <c r="T139" i="2"/>
  <c r="R139" i="2"/>
  <c r="P139" i="2"/>
  <c r="BI125" i="2"/>
  <c r="BH125" i="2"/>
  <c r="BG125" i="2"/>
  <c r="F35" i="2" s="1"/>
  <c r="BF125" i="2"/>
  <c r="T125" i="2"/>
  <c r="R125" i="2"/>
  <c r="P125" i="2"/>
  <c r="BI110" i="2"/>
  <c r="BH110" i="2"/>
  <c r="BG110" i="2"/>
  <c r="BF110" i="2"/>
  <c r="T110" i="2"/>
  <c r="R110" i="2"/>
  <c r="P110" i="2"/>
  <c r="BI102" i="2"/>
  <c r="F37" i="2" s="1"/>
  <c r="BH102" i="2"/>
  <c r="BG102" i="2"/>
  <c r="BF102" i="2"/>
  <c r="T102" i="2"/>
  <c r="R102" i="2"/>
  <c r="P102" i="2"/>
  <c r="BI93" i="2"/>
  <c r="BH93" i="2"/>
  <c r="F36" i="2" s="1"/>
  <c r="BG93" i="2"/>
  <c r="BF93" i="2"/>
  <c r="T93" i="2"/>
  <c r="R93" i="2"/>
  <c r="P93" i="2"/>
  <c r="J87" i="2"/>
  <c r="J86" i="2"/>
  <c r="F86" i="2"/>
  <c r="F84" i="2"/>
  <c r="E82" i="2"/>
  <c r="J55" i="2"/>
  <c r="J54" i="2"/>
  <c r="F54" i="2"/>
  <c r="F52" i="2"/>
  <c r="E50" i="2"/>
  <c r="J18" i="2"/>
  <c r="E18" i="2"/>
  <c r="F87" i="2"/>
  <c r="J17" i="2"/>
  <c r="J12" i="2"/>
  <c r="J84" i="2" s="1"/>
  <c r="E7" i="2"/>
  <c r="E80" i="2"/>
  <c r="L50" i="1"/>
  <c r="AM50" i="1"/>
  <c r="AM49" i="1"/>
  <c r="L49" i="1"/>
  <c r="AM47" i="1"/>
  <c r="L47" i="1"/>
  <c r="L45" i="1"/>
  <c r="L44" i="1"/>
  <c r="BK541" i="2"/>
  <c r="BK211" i="2"/>
  <c r="BK227" i="3"/>
  <c r="BK502" i="3"/>
  <c r="J116" i="4"/>
  <c r="BK534" i="2"/>
  <c r="J157" i="2"/>
  <c r="BK93" i="2"/>
  <c r="J290" i="2"/>
  <c r="J392" i="2"/>
  <c r="J507" i="2"/>
  <c r="BK371" i="2"/>
  <c r="J605" i="2"/>
  <c r="BK92" i="3"/>
  <c r="BK587" i="3"/>
  <c r="J494" i="3"/>
  <c r="J609" i="3"/>
  <c r="J505" i="3"/>
  <c r="J97" i="3"/>
  <c r="BK541" i="3"/>
  <c r="J99" i="4"/>
  <c r="BK558" i="2"/>
  <c r="J621" i="2"/>
  <c r="J572" i="2"/>
  <c r="J519" i="2"/>
  <c r="J367" i="3"/>
  <c r="J471" i="3"/>
  <c r="BK277" i="3"/>
  <c r="J101" i="3"/>
  <c r="J611" i="3"/>
  <c r="J456" i="3"/>
  <c r="J227" i="3"/>
  <c r="BK232" i="3"/>
  <c r="BK127" i="4"/>
  <c r="J127" i="4"/>
  <c r="BK552" i="2"/>
  <c r="J110" i="2"/>
  <c r="BK572" i="2"/>
  <c r="J347" i="2"/>
  <c r="BK650" i="2"/>
  <c r="J189" i="2"/>
  <c r="BK294" i="3"/>
  <c r="BK207" i="3"/>
  <c r="J403" i="3"/>
  <c r="J449" i="3"/>
  <c r="BK512" i="3"/>
  <c r="J274" i="3"/>
  <c r="J97" i="4"/>
  <c r="BK100" i="4"/>
  <c r="AS54" i="1"/>
  <c r="J617" i="2"/>
  <c r="J663" i="2"/>
  <c r="BK663" i="2"/>
  <c r="BK523" i="3"/>
  <c r="BK367" i="3"/>
  <c r="BK609" i="3"/>
  <c r="J579" i="3"/>
  <c r="J464" i="3"/>
  <c r="BK497" i="3"/>
  <c r="BK184" i="3"/>
  <c r="J532" i="3"/>
  <c r="BK470" i="2"/>
  <c r="BK531" i="2"/>
  <c r="BK516" i="2"/>
  <c r="BK279" i="2"/>
  <c r="J544" i="2"/>
  <c r="BK221" i="3"/>
  <c r="BK298" i="3"/>
  <c r="J123" i="4"/>
  <c r="J109" i="4"/>
  <c r="J659" i="2"/>
  <c r="J518" i="2"/>
  <c r="J352" i="2"/>
  <c r="BK511" i="2"/>
  <c r="BK428" i="2"/>
  <c r="BK543" i="2"/>
  <c r="J409" i="2"/>
  <c r="BK464" i="3"/>
  <c r="BK164" i="3"/>
  <c r="J587" i="3"/>
  <c r="J574" i="3"/>
  <c r="J278" i="3"/>
  <c r="J106" i="4"/>
  <c r="BK509" i="2"/>
  <c r="BK632" i="2"/>
  <c r="BK537" i="2"/>
  <c r="BK168" i="3"/>
  <c r="BK118" i="4"/>
  <c r="J520" i="2"/>
  <c r="J609" i="2"/>
  <c r="J436" i="2"/>
  <c r="J371" i="2"/>
  <c r="BK307" i="2"/>
  <c r="BK493" i="2"/>
  <c r="BK302" i="2"/>
  <c r="BK97" i="3"/>
  <c r="BK543" i="3"/>
  <c r="BK583" i="3"/>
  <c r="J411" i="3"/>
  <c r="J581" i="3"/>
  <c r="BK99" i="4"/>
  <c r="J114" i="4"/>
  <c r="BK445" i="2"/>
  <c r="BK605" i="2"/>
  <c r="BK538" i="2"/>
  <c r="J537" i="2"/>
  <c r="J346" i="3"/>
  <c r="J405" i="3"/>
  <c r="BK615" i="3"/>
  <c r="BK379" i="3"/>
  <c r="J529" i="3"/>
  <c r="J124" i="4"/>
  <c r="J545" i="2"/>
  <c r="J626" i="2"/>
  <c r="BK601" i="2"/>
  <c r="J296" i="2"/>
  <c r="J512" i="2"/>
  <c r="BK508" i="2"/>
  <c r="J546" i="2"/>
  <c r="J413" i="3"/>
  <c r="J384" i="3"/>
  <c r="J99" i="3"/>
  <c r="J318" i="3"/>
  <c r="BK370" i="3"/>
  <c r="BK310" i="3"/>
  <c r="J536" i="3"/>
  <c r="BK124" i="4"/>
  <c r="BK546" i="2"/>
  <c r="BK317" i="2"/>
  <c r="J169" i="2"/>
  <c r="BK535" i="2"/>
  <c r="J656" i="2"/>
  <c r="J415" i="2"/>
  <c r="J521" i="2"/>
  <c r="BK461" i="2"/>
  <c r="J322" i="3"/>
  <c r="J379" i="3"/>
  <c r="BK369" i="3"/>
  <c r="BK287" i="3"/>
  <c r="J542" i="3"/>
  <c r="BK273" i="3"/>
  <c r="BK551" i="3"/>
  <c r="BK120" i="4"/>
  <c r="BK352" i="2"/>
  <c r="J443" i="2"/>
  <c r="BK626" i="2"/>
  <c r="BK349" i="2"/>
  <c r="J370" i="3"/>
  <c r="BK389" i="3"/>
  <c r="J122" i="3"/>
  <c r="BK116" i="4"/>
  <c r="J118" i="4"/>
  <c r="J526" i="2"/>
  <c r="J577" i="2"/>
  <c r="BK269" i="2"/>
  <c r="J461" i="2"/>
  <c r="BK255" i="2"/>
  <c r="J516" i="2"/>
  <c r="J265" i="3"/>
  <c r="BK318" i="3"/>
  <c r="BK429" i="3"/>
  <c r="BK607" i="3"/>
  <c r="BK276" i="3"/>
  <c r="J570" i="3"/>
  <c r="J353" i="3"/>
  <c r="J535" i="2"/>
  <c r="J648" i="2"/>
  <c r="BK613" i="2"/>
  <c r="BK545" i="2"/>
  <c r="J568" i="3"/>
  <c r="BK548" i="2"/>
  <c r="J255" i="2"/>
  <c r="BK419" i="2"/>
  <c r="J445" i="2"/>
  <c r="BK648" i="2"/>
  <c r="J428" i="2"/>
  <c r="J470" i="2"/>
  <c r="J379" i="2"/>
  <c r="BK329" i="3"/>
  <c r="J389" i="3"/>
  <c r="BK595" i="3"/>
  <c r="BK554" i="3"/>
  <c r="J489" i="3"/>
  <c r="J207" i="3"/>
  <c r="J372" i="3"/>
  <c r="BK279" i="3"/>
  <c r="J128" i="4"/>
  <c r="BK128" i="4"/>
  <c r="BK567" i="2"/>
  <c r="J395" i="2"/>
  <c r="J435" i="2"/>
  <c r="BK286" i="2"/>
  <c r="J583" i="2"/>
  <c r="J476" i="2"/>
  <c r="J538" i="2"/>
  <c r="BK518" i="2"/>
  <c r="J298" i="3"/>
  <c r="BK275" i="3"/>
  <c r="J619" i="3"/>
  <c r="BK446" i="3"/>
  <c r="J520" i="3"/>
  <c r="BK322" i="3"/>
  <c r="J562" i="3"/>
  <c r="BK557" i="2"/>
  <c r="BK584" i="2"/>
  <c r="J567" i="2"/>
  <c r="J286" i="2"/>
  <c r="J543" i="2"/>
  <c r="BK520" i="3"/>
  <c r="BK538" i="3"/>
  <c r="J423" i="3"/>
  <c r="BK547" i="3"/>
  <c r="J108" i="4"/>
  <c r="J111" i="4"/>
  <c r="BK542" i="2"/>
  <c r="BK636" i="2"/>
  <c r="BK139" i="2"/>
  <c r="J434" i="2"/>
  <c r="BK264" i="2"/>
  <c r="J534" i="2"/>
  <c r="BK443" i="2"/>
  <c r="BK505" i="3"/>
  <c r="BK581" i="3"/>
  <c r="J128" i="3"/>
  <c r="J549" i="3"/>
  <c r="BK449" i="3"/>
  <c r="J462" i="3"/>
  <c r="BK111" i="4"/>
  <c r="J584" i="2"/>
  <c r="BK482" i="2"/>
  <c r="J306" i="3"/>
  <c r="J450" i="3"/>
  <c r="J164" i="3"/>
  <c r="BK517" i="3"/>
  <c r="J294" i="3"/>
  <c r="BK563" i="3"/>
  <c r="J434" i="3"/>
  <c r="J497" i="3"/>
  <c r="J558" i="3"/>
  <c r="BK97" i="4"/>
  <c r="BK102" i="4"/>
  <c r="BK583" i="2"/>
  <c r="J646" i="2"/>
  <c r="J302" i="2"/>
  <c r="BK514" i="2"/>
  <c r="J524" i="2"/>
  <c r="J469" i="3"/>
  <c r="J538" i="3"/>
  <c r="J502" i="3"/>
  <c r="J540" i="3"/>
  <c r="J276" i="3"/>
  <c r="BK570" i="3"/>
  <c r="BK130" i="4"/>
  <c r="BK112" i="4"/>
  <c r="J430" i="2"/>
  <c r="J580" i="2"/>
  <c r="J454" i="2"/>
  <c r="BK210" i="2"/>
  <c r="J601" i="2"/>
  <c r="BK125" i="2"/>
  <c r="BK524" i="2"/>
  <c r="BK122" i="3"/>
  <c r="J160" i="3"/>
  <c r="BK599" i="3"/>
  <c r="BK613" i="3"/>
  <c r="BK579" i="3"/>
  <c r="J429" i="3"/>
  <c r="J277" i="3"/>
  <c r="BK247" i="2"/>
  <c r="BK415" i="2"/>
  <c r="J650" i="2"/>
  <c r="BK652" i="2"/>
  <c r="J438" i="2"/>
  <c r="J329" i="3"/>
  <c r="J310" i="3"/>
  <c r="BK337" i="3"/>
  <c r="J121" i="4"/>
  <c r="J104" i="4"/>
  <c r="J562" i="2"/>
  <c r="J325" i="2"/>
  <c r="BK128" i="3"/>
  <c r="J566" i="2"/>
  <c r="J456" i="2"/>
  <c r="J636" i="2"/>
  <c r="BK579" i="2"/>
  <c r="J539" i="2"/>
  <c r="BK456" i="3"/>
  <c r="BK525" i="3"/>
  <c r="BK314" i="3"/>
  <c r="J591" i="3"/>
  <c r="BK176" i="3"/>
  <c r="J512" i="3"/>
  <c r="BK121" i="4"/>
  <c r="BK169" i="2"/>
  <c r="J103" i="4"/>
  <c r="J326" i="2"/>
  <c r="BK454" i="2"/>
  <c r="BK582" i="2"/>
  <c r="J482" i="2"/>
  <c r="J177" i="2"/>
  <c r="J264" i="2"/>
  <c r="BK324" i="3"/>
  <c r="J279" i="3"/>
  <c r="BK347" i="3"/>
  <c r="BK278" i="3"/>
  <c r="BK529" i="3"/>
  <c r="BK558" i="3"/>
  <c r="BK298" i="2"/>
  <c r="BK609" i="2"/>
  <c r="BK595" i="2"/>
  <c r="J108" i="3"/>
  <c r="J132" i="4"/>
  <c r="BK341" i="2"/>
  <c r="J102" i="2"/>
  <c r="J337" i="3"/>
  <c r="BK457" i="3"/>
  <c r="BK526" i="2"/>
  <c r="J316" i="2"/>
  <c r="BK259" i="2"/>
  <c r="J437" i="2"/>
  <c r="BK576" i="2"/>
  <c r="J161" i="2"/>
  <c r="J259" i="2"/>
  <c r="BK160" i="3"/>
  <c r="J168" i="3"/>
  <c r="BK372" i="3"/>
  <c r="BK306" i="3"/>
  <c r="J543" i="3"/>
  <c r="J632" i="2"/>
  <c r="BK290" i="2"/>
  <c r="BK507" i="2"/>
  <c r="BK434" i="2"/>
  <c r="BK346" i="3"/>
  <c r="J525" i="3"/>
  <c r="J287" i="3"/>
  <c r="J312" i="3"/>
  <c r="J112" i="4"/>
  <c r="J294" i="2"/>
  <c r="BK539" i="2"/>
  <c r="BK456" i="2"/>
  <c r="J579" i="2"/>
  <c r="BK392" i="2"/>
  <c r="J493" i="2"/>
  <c r="J314" i="3"/>
  <c r="J487" i="3"/>
  <c r="BK423" i="3"/>
  <c r="J575" i="3"/>
  <c r="J338" i="3"/>
  <c r="BK413" i="3"/>
  <c r="BK132" i="4"/>
  <c r="J515" i="2"/>
  <c r="BK588" i="2"/>
  <c r="J571" i="2"/>
  <c r="J540" i="2"/>
  <c r="BK288" i="2"/>
  <c r="J652" i="2"/>
  <c r="BK357" i="2"/>
  <c r="J341" i="2"/>
  <c r="J221" i="3"/>
  <c r="BK296" i="3"/>
  <c r="J447" i="3"/>
  <c r="J567" i="3"/>
  <c r="BK575" i="3"/>
  <c r="J551" i="3"/>
  <c r="BK198" i="3"/>
  <c r="BK571" i="2"/>
  <c r="BK621" i="2"/>
  <c r="J531" i="2"/>
  <c r="J317" i="2"/>
  <c r="BK296" i="2"/>
  <c r="BK312" i="3"/>
  <c r="BK99" i="3"/>
  <c r="J515" i="3"/>
  <c r="J134" i="4"/>
  <c r="BK114" i="4"/>
  <c r="BK549" i="2"/>
  <c r="BK161" i="2"/>
  <c r="BK436" i="2"/>
  <c r="BK577" i="2"/>
  <c r="J349" i="2"/>
  <c r="BK520" i="2"/>
  <c r="BK101" i="3"/>
  <c r="J599" i="3"/>
  <c r="J517" i="3"/>
  <c r="BK619" i="3"/>
  <c r="J595" i="3"/>
  <c r="BK384" i="3"/>
  <c r="J105" i="4"/>
  <c r="J204" i="2"/>
  <c r="BK580" i="2"/>
  <c r="J347" i="3"/>
  <c r="J622" i="3"/>
  <c r="BK524" i="3"/>
  <c r="BK411" i="3"/>
  <c r="J369" i="3"/>
  <c r="BK542" i="3"/>
  <c r="BK126" i="4"/>
  <c r="BK108" i="4"/>
  <c r="J300" i="2"/>
  <c r="BK437" i="2"/>
  <c r="BK544" i="2"/>
  <c r="BK659" i="2"/>
  <c r="J288" i="2"/>
  <c r="J524" i="3"/>
  <c r="BK622" i="3"/>
  <c r="J198" i="3"/>
  <c r="BK536" i="3"/>
  <c r="J523" i="3"/>
  <c r="BK338" i="3"/>
  <c r="J457" i="3"/>
  <c r="J100" i="4"/>
  <c r="J530" i="2"/>
  <c r="BK430" i="2"/>
  <c r="BK429" i="2"/>
  <c r="BK390" i="2"/>
  <c r="J615" i="3"/>
  <c r="J607" i="3"/>
  <c r="BK515" i="3"/>
  <c r="J275" i="3"/>
  <c r="BK568" i="3"/>
  <c r="BK274" i="3"/>
  <c r="BK566" i="2"/>
  <c r="BK627" i="2"/>
  <c r="BK409" i="2"/>
  <c r="J92" i="3"/>
  <c r="BK103" i="4"/>
  <c r="BK646" i="2"/>
  <c r="BK300" i="2"/>
  <c r="J627" i="2"/>
  <c r="J541" i="2"/>
  <c r="BK435" i="2"/>
  <c r="BK515" i="2"/>
  <c r="BK512" i="2"/>
  <c r="BK438" i="2"/>
  <c r="J523" i="2"/>
  <c r="J429" i="2"/>
  <c r="BK374" i="3"/>
  <c r="J563" i="3"/>
  <c r="BK450" i="3"/>
  <c r="J308" i="3"/>
  <c r="BK562" i="3"/>
  <c r="BK106" i="4"/>
  <c r="BK104" i="4"/>
  <c r="J514" i="2"/>
  <c r="J557" i="2"/>
  <c r="J298" i="2"/>
  <c r="BK519" i="2"/>
  <c r="J324" i="3"/>
  <c r="BK442" i="3"/>
  <c r="BK494" i="3"/>
  <c r="BK540" i="3"/>
  <c r="J547" i="3"/>
  <c r="BK353" i="3"/>
  <c r="BK109" i="4"/>
  <c r="J508" i="2"/>
  <c r="BK617" i="2"/>
  <c r="BK562" i="2"/>
  <c r="J307" i="2"/>
  <c r="J576" i="2"/>
  <c r="BK347" i="2"/>
  <c r="J176" i="3"/>
  <c r="BK434" i="3"/>
  <c r="BK462" i="3"/>
  <c r="BK469" i="3"/>
  <c r="J554" i="3"/>
  <c r="J296" i="3"/>
  <c r="BK134" i="4"/>
  <c r="J102" i="4"/>
  <c r="J211" i="2"/>
  <c r="J549" i="2"/>
  <c r="BK102" i="2"/>
  <c r="BK177" i="2"/>
  <c r="J357" i="2"/>
  <c r="J279" i="2"/>
  <c r="BK447" i="3"/>
  <c r="J140" i="3"/>
  <c r="J439" i="3"/>
  <c r="BK308" i="3"/>
  <c r="J442" i="3"/>
  <c r="BK403" i="3"/>
  <c r="J418" i="3"/>
  <c r="BK521" i="2"/>
  <c r="J613" i="2"/>
  <c r="J552" i="2"/>
  <c r="BK189" i="2"/>
  <c r="J139" i="2"/>
  <c r="BK532" i="3"/>
  <c r="BK574" i="3"/>
  <c r="BK489" i="3"/>
  <c r="J130" i="4"/>
  <c r="J120" i="4"/>
  <c r="J390" i="2"/>
  <c r="J509" i="2"/>
  <c r="J93" i="2"/>
  <c r="BK501" i="2"/>
  <c r="BK204" i="2"/>
  <c r="BK476" i="2"/>
  <c r="J232" i="3"/>
  <c r="BK418" i="3"/>
  <c r="BK549" i="3"/>
  <c r="BK611" i="3"/>
  <c r="BK439" i="3"/>
  <c r="BK487" i="3"/>
  <c r="J583" i="3"/>
  <c r="J548" i="2"/>
  <c r="J595" i="2"/>
  <c r="BK294" i="2"/>
  <c r="BK379" i="2"/>
  <c r="BK105" i="4"/>
  <c r="J588" i="2"/>
  <c r="J125" i="2"/>
  <c r="BK326" i="2"/>
  <c r="BK395" i="2"/>
  <c r="BK540" i="2"/>
  <c r="J582" i="2"/>
  <c r="J247" i="2"/>
  <c r="J511" i="2"/>
  <c r="J184" i="3"/>
  <c r="BK591" i="3"/>
  <c r="BK471" i="3"/>
  <c r="BK265" i="3"/>
  <c r="J374" i="3"/>
  <c r="BK140" i="3"/>
  <c r="J541" i="3"/>
  <c r="J126" i="4"/>
  <c r="BK530" i="2"/>
  <c r="J542" i="2"/>
  <c r="BK157" i="2"/>
  <c r="BK110" i="2"/>
  <c r="J210" i="2"/>
  <c r="BK316" i="2"/>
  <c r="J446" i="3"/>
  <c r="BK108" i="3"/>
  <c r="J613" i="3"/>
  <c r="BK567" i="3"/>
  <c r="BK405" i="3"/>
  <c r="J273" i="3"/>
  <c r="BK123" i="4"/>
  <c r="J501" i="2"/>
  <c r="J419" i="2"/>
  <c r="J558" i="2"/>
  <c r="BK523" i="2"/>
  <c r="BK325" i="2"/>
  <c r="BK656" i="2"/>
  <c r="J269" i="2"/>
  <c r="BK388" i="3" l="1"/>
  <c r="J388" i="3"/>
  <c r="J64" i="3" s="1"/>
  <c r="R460" i="2"/>
  <c r="T461" i="3"/>
  <c r="P460" i="2"/>
  <c r="R606" i="3"/>
  <c r="R356" i="2"/>
  <c r="R91" i="2" s="1"/>
  <c r="R90" i="2" s="1"/>
  <c r="T417" i="3"/>
  <c r="P91" i="3"/>
  <c r="T606" i="3"/>
  <c r="BK460" i="2"/>
  <c r="J460" i="2" s="1"/>
  <c r="J65" i="2" s="1"/>
  <c r="R645" i="2"/>
  <c r="T590" i="3"/>
  <c r="R417" i="3"/>
  <c r="BK92" i="2"/>
  <c r="BK394" i="2"/>
  <c r="J394" i="2"/>
  <c r="J64" i="2" s="1"/>
  <c r="P645" i="2"/>
  <c r="R91" i="3"/>
  <c r="BK606" i="3"/>
  <c r="J606" i="3" s="1"/>
  <c r="J68" i="3" s="1"/>
  <c r="P388" i="3"/>
  <c r="T388" i="3"/>
  <c r="BK356" i="2"/>
  <c r="J356" i="2"/>
  <c r="J63" i="2" s="1"/>
  <c r="T356" i="2"/>
  <c r="R394" i="2"/>
  <c r="T645" i="2"/>
  <c r="R388" i="3"/>
  <c r="T92" i="2"/>
  <c r="T91" i="2" s="1"/>
  <c r="T90" i="2" s="1"/>
  <c r="T394" i="2"/>
  <c r="P606" i="3"/>
  <c r="T460" i="2"/>
  <c r="BK417" i="3"/>
  <c r="J417" i="3" s="1"/>
  <c r="J65" i="3" s="1"/>
  <c r="P101" i="4"/>
  <c r="T91" i="3"/>
  <c r="T90" i="3" s="1"/>
  <c r="T89" i="3" s="1"/>
  <c r="R590" i="3"/>
  <c r="P461" i="3"/>
  <c r="T98" i="4"/>
  <c r="P417" i="3"/>
  <c r="T110" i="4"/>
  <c r="BK590" i="3"/>
  <c r="J590" i="3" s="1"/>
  <c r="J67" i="3" s="1"/>
  <c r="BK101" i="4"/>
  <c r="J101" i="4"/>
  <c r="J63" i="4" s="1"/>
  <c r="T107" i="4"/>
  <c r="P122" i="4"/>
  <c r="P98" i="4"/>
  <c r="P107" i="4"/>
  <c r="R122" i="4"/>
  <c r="R92" i="2"/>
  <c r="P356" i="2"/>
  <c r="BK91" i="3"/>
  <c r="BK107" i="4"/>
  <c r="J107" i="4"/>
  <c r="J64" i="4" s="1"/>
  <c r="BK119" i="4"/>
  <c r="J119" i="4" s="1"/>
  <c r="J69" i="4" s="1"/>
  <c r="BK125" i="4"/>
  <c r="J125" i="4"/>
  <c r="J71" i="4" s="1"/>
  <c r="R461" i="3"/>
  <c r="R98" i="4"/>
  <c r="BK110" i="4"/>
  <c r="J110" i="4" s="1"/>
  <c r="J65" i="4" s="1"/>
  <c r="P119" i="4"/>
  <c r="T125" i="4"/>
  <c r="P92" i="2"/>
  <c r="P91" i="2"/>
  <c r="P90" i="2" s="1"/>
  <c r="AU55" i="1" s="1"/>
  <c r="P394" i="2"/>
  <c r="BK645" i="2"/>
  <c r="J645" i="2" s="1"/>
  <c r="J67" i="2" s="1"/>
  <c r="BK461" i="3"/>
  <c r="J461" i="3"/>
  <c r="J66" i="3" s="1"/>
  <c r="R101" i="4"/>
  <c r="P110" i="4"/>
  <c r="R119" i="4"/>
  <c r="R125" i="4"/>
  <c r="P590" i="3"/>
  <c r="T101" i="4"/>
  <c r="R110" i="4"/>
  <c r="R95" i="4" s="1"/>
  <c r="R94" i="4" s="1"/>
  <c r="T119" i="4"/>
  <c r="P125" i="4"/>
  <c r="BK98" i="4"/>
  <c r="J98" i="4"/>
  <c r="J62" i="4" s="1"/>
  <c r="R107" i="4"/>
  <c r="BK122" i="4"/>
  <c r="J122" i="4"/>
  <c r="J70" i="4" s="1"/>
  <c r="T122" i="4"/>
  <c r="BK658" i="2"/>
  <c r="J658" i="2"/>
  <c r="J68" i="2" s="1"/>
  <c r="BK351" i="2"/>
  <c r="J351" i="2" s="1"/>
  <c r="J62" i="2" s="1"/>
  <c r="BK662" i="2"/>
  <c r="J662" i="2"/>
  <c r="J70" i="2" s="1"/>
  <c r="BK621" i="3"/>
  <c r="J621" i="3" s="1"/>
  <c r="J69" i="3" s="1"/>
  <c r="BK378" i="3"/>
  <c r="J378" i="3"/>
  <c r="J62" i="3" s="1"/>
  <c r="BK113" i="4"/>
  <c r="J113" i="4" s="1"/>
  <c r="J66" i="4" s="1"/>
  <c r="BK96" i="4"/>
  <c r="J96" i="4"/>
  <c r="J61" i="4" s="1"/>
  <c r="BK631" i="2"/>
  <c r="J631" i="2" s="1"/>
  <c r="J66" i="2" s="1"/>
  <c r="BK115" i="4"/>
  <c r="J115" i="4"/>
  <c r="J67" i="4" s="1"/>
  <c r="BK117" i="4"/>
  <c r="J117" i="4" s="1"/>
  <c r="J68" i="4" s="1"/>
  <c r="BK383" i="3"/>
  <c r="BK90" i="3" s="1"/>
  <c r="J90" i="3" s="1"/>
  <c r="J60" i="3" s="1"/>
  <c r="J383" i="3"/>
  <c r="J63" i="3" s="1"/>
  <c r="BK129" i="4"/>
  <c r="J129" i="4" s="1"/>
  <c r="J72" i="4" s="1"/>
  <c r="BK131" i="4"/>
  <c r="J131" i="4"/>
  <c r="J73" i="4" s="1"/>
  <c r="BK133" i="4"/>
  <c r="J133" i="4" s="1"/>
  <c r="J74" i="4" s="1"/>
  <c r="E48" i="4"/>
  <c r="J88" i="4"/>
  <c r="BE108" i="4"/>
  <c r="BE97" i="4"/>
  <c r="BE104" i="4"/>
  <c r="BE106" i="4"/>
  <c r="F91" i="4"/>
  <c r="BE103" i="4"/>
  <c r="BE116" i="4"/>
  <c r="BE100" i="4"/>
  <c r="BE118" i="4"/>
  <c r="BE105" i="4"/>
  <c r="BE102" i="4"/>
  <c r="BE109" i="4"/>
  <c r="BE112" i="4"/>
  <c r="BE127" i="4"/>
  <c r="BE99" i="4"/>
  <c r="BE123" i="4"/>
  <c r="BE126" i="4"/>
  <c r="BE130" i="4"/>
  <c r="BE134" i="4"/>
  <c r="BE114" i="4"/>
  <c r="BE120" i="4"/>
  <c r="BE132" i="4"/>
  <c r="BE128" i="4"/>
  <c r="BE111" i="4"/>
  <c r="BE121" i="4"/>
  <c r="BE124" i="4"/>
  <c r="BE464" i="3"/>
  <c r="BE512" i="3"/>
  <c r="BE558" i="3"/>
  <c r="BE140" i="3"/>
  <c r="BE275" i="3"/>
  <c r="BE324" i="3"/>
  <c r="BE517" i="3"/>
  <c r="BE547" i="3"/>
  <c r="BE347" i="3"/>
  <c r="BE450" i="3"/>
  <c r="BE529" i="3"/>
  <c r="BE540" i="3"/>
  <c r="BE551" i="3"/>
  <c r="BE563" i="3"/>
  <c r="BE411" i="3"/>
  <c r="BE413" i="3"/>
  <c r="BE543" i="3"/>
  <c r="J92" i="2"/>
  <c r="J61" i="2" s="1"/>
  <c r="E79" i="3"/>
  <c r="J83" i="3"/>
  <c r="BE101" i="3"/>
  <c r="BE273" i="3"/>
  <c r="BE276" i="3"/>
  <c r="BE310" i="3"/>
  <c r="BE367" i="3"/>
  <c r="BE370" i="3"/>
  <c r="BE405" i="3"/>
  <c r="BE494" i="3"/>
  <c r="F86" i="3"/>
  <c r="BE164" i="3"/>
  <c r="BE312" i="3"/>
  <c r="BE502" i="3"/>
  <c r="BE505" i="3"/>
  <c r="BE575" i="3"/>
  <c r="BE524" i="3"/>
  <c r="BE108" i="3"/>
  <c r="BE265" i="3"/>
  <c r="BE294" i="3"/>
  <c r="BE298" i="3"/>
  <c r="BE346" i="3"/>
  <c r="BE389" i="3"/>
  <c r="BE418" i="3"/>
  <c r="BE423" i="3"/>
  <c r="BE429" i="3"/>
  <c r="BE442" i="3"/>
  <c r="BE449" i="3"/>
  <c r="BE457" i="3"/>
  <c r="BE541" i="3"/>
  <c r="BE581" i="3"/>
  <c r="BE379" i="3"/>
  <c r="BE469" i="3"/>
  <c r="BE568" i="3"/>
  <c r="BE583" i="3"/>
  <c r="BE570" i="3"/>
  <c r="BE579" i="3"/>
  <c r="BE599" i="3"/>
  <c r="BE207" i="3"/>
  <c r="BE306" i="3"/>
  <c r="BE439" i="3"/>
  <c r="BE456" i="3"/>
  <c r="BE523" i="3"/>
  <c r="BE554" i="3"/>
  <c r="BE562" i="3"/>
  <c r="BE587" i="3"/>
  <c r="BE97" i="3"/>
  <c r="BE99" i="3"/>
  <c r="BE184" i="3"/>
  <c r="BE277" i="3"/>
  <c r="BE279" i="3"/>
  <c r="BE296" i="3"/>
  <c r="BE384" i="3"/>
  <c r="BE462" i="3"/>
  <c r="BE487" i="3"/>
  <c r="BE489" i="3"/>
  <c r="BE542" i="3"/>
  <c r="BE532" i="3"/>
  <c r="BE536" i="3"/>
  <c r="BE538" i="3"/>
  <c r="BE567" i="3"/>
  <c r="BE574" i="3"/>
  <c r="BE609" i="3"/>
  <c r="BE615" i="3"/>
  <c r="BE198" i="3"/>
  <c r="BE274" i="3"/>
  <c r="BE278" i="3"/>
  <c r="BE329" i="3"/>
  <c r="BE338" i="3"/>
  <c r="BE353" i="3"/>
  <c r="BE446" i="3"/>
  <c r="BE591" i="3"/>
  <c r="BE595" i="3"/>
  <c r="BE607" i="3"/>
  <c r="BE611" i="3"/>
  <c r="BE613" i="3"/>
  <c r="BE619" i="3"/>
  <c r="BE160" i="3"/>
  <c r="BE168" i="3"/>
  <c r="BE176" i="3"/>
  <c r="BE549" i="3"/>
  <c r="BE622" i="3"/>
  <c r="BE447" i="3"/>
  <c r="BE374" i="3"/>
  <c r="BE434" i="3"/>
  <c r="BE92" i="3"/>
  <c r="BE122" i="3"/>
  <c r="BE128" i="3"/>
  <c r="BE221" i="3"/>
  <c r="BE227" i="3"/>
  <c r="BE232" i="3"/>
  <c r="BE287" i="3"/>
  <c r="BE308" i="3"/>
  <c r="BE314" i="3"/>
  <c r="BE337" i="3"/>
  <c r="BE369" i="3"/>
  <c r="BE372" i="3"/>
  <c r="BE403" i="3"/>
  <c r="BE497" i="3"/>
  <c r="BE515" i="3"/>
  <c r="BE520" i="3"/>
  <c r="BE525" i="3"/>
  <c r="BE318" i="3"/>
  <c r="BE471" i="3"/>
  <c r="BE322" i="3"/>
  <c r="BE269" i="2"/>
  <c r="BE349" i="2"/>
  <c r="BE371" i="2"/>
  <c r="BE379" i="2"/>
  <c r="BE409" i="2"/>
  <c r="BE419" i="2"/>
  <c r="BE435" i="2"/>
  <c r="BE437" i="2"/>
  <c r="BE535" i="2"/>
  <c r="BE656" i="2"/>
  <c r="BD55" i="1"/>
  <c r="BE255" i="2"/>
  <c r="BE470" i="2"/>
  <c r="BE507" i="2"/>
  <c r="BE509" i="2"/>
  <c r="BE515" i="2"/>
  <c r="BE516" i="2"/>
  <c r="BE530" i="2"/>
  <c r="BE542" i="2"/>
  <c r="BE544" i="2"/>
  <c r="BB55" i="1"/>
  <c r="J52" i="2"/>
  <c r="BE247" i="2"/>
  <c r="BE325" i="2"/>
  <c r="BE341" i="2"/>
  <c r="BC55" i="1"/>
  <c r="BE102" i="2"/>
  <c r="BE110" i="2"/>
  <c r="BE139" i="2"/>
  <c r="BE189" i="2"/>
  <c r="BE316" i="2"/>
  <c r="BE317" i="2"/>
  <c r="BE415" i="2"/>
  <c r="BE454" i="2"/>
  <c r="BE456" i="2"/>
  <c r="BE461" i="2"/>
  <c r="BE482" i="2"/>
  <c r="BE576" i="2"/>
  <c r="BE577" i="2"/>
  <c r="BE579" i="2"/>
  <c r="BE580" i="2"/>
  <c r="BE582" i="2"/>
  <c r="BE583" i="2"/>
  <c r="E48" i="2"/>
  <c r="F55" i="2"/>
  <c r="BE125" i="2"/>
  <c r="BE279" i="2"/>
  <c r="BE443" i="2"/>
  <c r="BE501" i="2"/>
  <c r="BE511" i="2"/>
  <c r="BE650" i="2"/>
  <c r="BE632" i="2"/>
  <c r="BE390" i="2"/>
  <c r="BE436" i="2"/>
  <c r="BE210" i="2"/>
  <c r="BE211" i="2"/>
  <c r="BE259" i="2"/>
  <c r="BE531" i="2"/>
  <c r="BE538" i="2"/>
  <c r="BE540" i="2"/>
  <c r="BE543" i="2"/>
  <c r="BE546" i="2"/>
  <c r="BE548" i="2"/>
  <c r="BE169" i="2"/>
  <c r="BE204" i="2"/>
  <c r="BE302" i="2"/>
  <c r="BE307" i="2"/>
  <c r="BE347" i="2"/>
  <c r="BE395" i="2"/>
  <c r="BE520" i="2"/>
  <c r="BE521" i="2"/>
  <c r="BE539" i="2"/>
  <c r="BE601" i="2"/>
  <c r="BE609" i="2"/>
  <c r="BE617" i="2"/>
  <c r="BE626" i="2"/>
  <c r="BE161" i="2"/>
  <c r="BE264" i="2"/>
  <c r="BE300" i="2"/>
  <c r="BE326" i="2"/>
  <c r="BE294" i="2"/>
  <c r="BE298" i="2"/>
  <c r="BE663" i="2"/>
  <c r="BE93" i="2"/>
  <c r="BE177" i="2"/>
  <c r="BE286" i="2"/>
  <c r="BE438" i="2"/>
  <c r="BE445" i="2"/>
  <c r="BE476" i="2"/>
  <c r="BE493" i="2"/>
  <c r="BE508" i="2"/>
  <c r="BE512" i="2"/>
  <c r="BE514" i="2"/>
  <c r="BE524" i="2"/>
  <c r="BE541" i="2"/>
  <c r="BE545" i="2"/>
  <c r="BE558" i="2"/>
  <c r="BE567" i="2"/>
  <c r="BE571" i="2"/>
  <c r="BE572" i="2"/>
  <c r="BE646" i="2"/>
  <c r="BE648" i="2"/>
  <c r="BE288" i="2"/>
  <c r="BE392" i="2"/>
  <c r="BE428" i="2"/>
  <c r="BE429" i="2"/>
  <c r="BE430" i="2"/>
  <c r="BE434" i="2"/>
  <c r="BE523" i="2"/>
  <c r="BE584" i="2"/>
  <c r="BE588" i="2"/>
  <c r="BE595" i="2"/>
  <c r="BE605" i="2"/>
  <c r="BE613" i="2"/>
  <c r="BE621" i="2"/>
  <c r="BE627" i="2"/>
  <c r="BE636" i="2"/>
  <c r="BE659" i="2"/>
  <c r="BE157" i="2"/>
  <c r="BE290" i="2"/>
  <c r="BE296" i="2"/>
  <c r="BE352" i="2"/>
  <c r="BE357" i="2"/>
  <c r="BE518" i="2"/>
  <c r="BE519" i="2"/>
  <c r="BE526" i="2"/>
  <c r="BE534" i="2"/>
  <c r="BE537" i="2"/>
  <c r="BE549" i="2"/>
  <c r="BE552" i="2"/>
  <c r="BE557" i="2"/>
  <c r="BE562" i="2"/>
  <c r="BE566" i="2"/>
  <c r="BE652" i="2"/>
  <c r="F36" i="4"/>
  <c r="BC57" i="1"/>
  <c r="J34" i="2"/>
  <c r="F34" i="4"/>
  <c r="BA57" i="1" s="1"/>
  <c r="F36" i="3"/>
  <c r="BC56" i="1" s="1"/>
  <c r="F34" i="2"/>
  <c r="F35" i="4"/>
  <c r="BB57" i="1"/>
  <c r="F35" i="3"/>
  <c r="BB56" i="1"/>
  <c r="J34" i="3"/>
  <c r="AW56" i="1"/>
  <c r="F37" i="4"/>
  <c r="BD57" i="1"/>
  <c r="J34" i="4"/>
  <c r="AW57" i="1"/>
  <c r="F34" i="3"/>
  <c r="BA56" i="1"/>
  <c r="F37" i="3"/>
  <c r="BD56" i="1"/>
  <c r="P95" i="4" l="1"/>
  <c r="P94" i="4"/>
  <c r="AU57" i="1"/>
  <c r="BK91" i="2"/>
  <c r="J91" i="2" s="1"/>
  <c r="J60" i="2" s="1"/>
  <c r="T95" i="4"/>
  <c r="T94" i="4"/>
  <c r="R90" i="3"/>
  <c r="R89" i="3"/>
  <c r="P90" i="3"/>
  <c r="P89" i="3"/>
  <c r="AU56" i="1" s="1"/>
  <c r="AU54" i="1" s="1"/>
  <c r="J91" i="3"/>
  <c r="J61" i="3"/>
  <c r="BK89" i="3"/>
  <c r="J89" i="3" s="1"/>
  <c r="BA55" i="1"/>
  <c r="AW55" i="1"/>
  <c r="BK95" i="4"/>
  <c r="J95" i="4"/>
  <c r="J60" i="4"/>
  <c r="BK661" i="2"/>
  <c r="J661" i="2" s="1"/>
  <c r="J69" i="2" s="1"/>
  <c r="J33" i="2"/>
  <c r="AV55" i="1" s="1"/>
  <c r="AT55" i="1" s="1"/>
  <c r="BD54" i="1"/>
  <c r="W33" i="1"/>
  <c r="J33" i="3"/>
  <c r="AV56" i="1"/>
  <c r="AT56" i="1"/>
  <c r="F33" i="3"/>
  <c r="AZ56" i="1" s="1"/>
  <c r="F33" i="2"/>
  <c r="AZ55" i="1"/>
  <c r="F33" i="4"/>
  <c r="AZ57" i="1" s="1"/>
  <c r="BB54" i="1"/>
  <c r="W31" i="1"/>
  <c r="BC54" i="1"/>
  <c r="W32" i="1" s="1"/>
  <c r="BA54" i="1"/>
  <c r="W30" i="1" s="1"/>
  <c r="J33" i="4"/>
  <c r="AV57" i="1"/>
  <c r="AT57" i="1"/>
  <c r="J59" i="3" l="1"/>
  <c r="J30" i="3"/>
  <c r="AG56" i="1" s="1"/>
  <c r="AN56" i="1" s="1"/>
  <c r="BK94" i="4"/>
  <c r="J94" i="4" s="1"/>
  <c r="J59" i="4" s="1"/>
  <c r="BK90" i="2"/>
  <c r="J90" i="2" s="1"/>
  <c r="J30" i="2" s="1"/>
  <c r="AG55" i="1" s="1"/>
  <c r="J39" i="3"/>
  <c r="AY54" i="1"/>
  <c r="AW54" i="1"/>
  <c r="AK30" i="1"/>
  <c r="AX54" i="1"/>
  <c r="AZ54" i="1"/>
  <c r="W29" i="1" s="1"/>
  <c r="J39" i="2" l="1"/>
  <c r="J59" i="2"/>
  <c r="AN55" i="1"/>
  <c r="AV54" i="1"/>
  <c r="AK29" i="1"/>
  <c r="J30" i="4"/>
  <c r="AG57" i="1" s="1"/>
  <c r="J39" i="4" l="1"/>
  <c r="AN57" i="1"/>
  <c r="AG54" i="1"/>
  <c r="AK26" i="1" s="1"/>
  <c r="AK35" i="1" s="1"/>
  <c r="AT54" i="1"/>
  <c r="AN54" i="1" s="1"/>
</calcChain>
</file>

<file path=xl/sharedStrings.xml><?xml version="1.0" encoding="utf-8"?>
<sst xmlns="http://schemas.openxmlformats.org/spreadsheetml/2006/main" count="12197" uniqueCount="1678">
  <si>
    <t>Export Komplet</t>
  </si>
  <si>
    <t>VZ</t>
  </si>
  <si>
    <t>2.0</t>
  </si>
  <si>
    <t/>
  </si>
  <si>
    <t>False</t>
  </si>
  <si>
    <t>{38b35438-3fe3-4472-b752-05b94e9d9c4d}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</si>
  <si>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</si>
  <si>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</si>
  <si>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</si>
  <si>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</si>
  <si>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</si>
  <si>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</si>
  <si>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</si>
  <si>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</si>
  <si>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</si>
  <si>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2020-039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</si>
  <si>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</si>
  <si>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</si>
  <si>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LNÁŘE – KANALIZACE A VODOVOD U HŘBITOVA</t>
  </si>
  <si>
    <t>KSO:</t>
  </si>
  <si>
    <t>CC-CZ:</t>
  </si>
  <si>
    <t>Místo:</t>
  </si>
  <si>
    <t>Lnáře</t>
  </si>
  <si>
    <t>Datum:</t>
  </si>
  <si>
    <t>7. 2. 2024</t>
  </si>
  <si>
    <t>Zadavatel:</t>
  </si>
  <si>
    <t>IČ:</t>
  </si>
  <si>
    <t>Obec Lnáře</t>
  </si>
  <si>
    <t>DIČ:</t>
  </si>
  <si>
    <t>Účastník:</t>
  </si>
  <si>
    <t>Vyplň údaj</t>
  </si>
  <si>
    <t>Projektant:</t>
  </si>
  <si>
    <t>SOLICITE s.r.o.</t>
  </si>
  <si>
    <t>True</t>
  </si>
  <si>
    <t>Zpracovatel:</t>
  </si>
  <si>
    <t>02232651</t>
  </si>
  <si>
    <t>CZ02232651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</si>
  <si>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</si>
  <si>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</si>
  <si>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</si>
  <si>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</si>
  <si>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</si>
  <si>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</si>
  <si>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</si>
  <si>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</si>
  <si>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</si>
  <si>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</si>
  <si>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</si>
  <si>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</si>
  <si>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</si>
  <si>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</si>
  <si>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</si>
  <si>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</si>
  <si>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</si>
  <si>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</si>
  <si>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</si>
  <si>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</si>
  <si>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</si>
  <si>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</si>
  <si>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</si>
  <si>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</si>
  <si>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</si>
  <si>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</si>
  <si>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</si>
  <si>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</si>
  <si>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</si>
  <si>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</si>
  <si>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</si>
  <si>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</si>
  <si>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</si>
  <si>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</si>
  <si>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</si>
  <si>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</si>
  <si>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</si>
  <si>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</si>
  <si>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</si>
  <si>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</si>
  <si>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</si>
  <si>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</si>
  <si>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Vodovod</t>
  </si>
  <si>
    <t>STA</t>
  </si>
  <si>
    <t>1</t>
  </si>
  <si>
    <t>{c4ea2819-7217-458a-b055-8cbfce87b910}</t>
  </si>
  <si>
    <t>2</t>
  </si>
  <si>
    <t>02</t>
  </si>
  <si>
    <t>Kanalizace</t>
  </si>
  <si>
    <t>{589d9f53-ef7d-4c5c-b67e-cc145a4042d5}</t>
  </si>
  <si>
    <t>VON</t>
  </si>
  <si>
    <t>Vedlejší a ostatní náklady</t>
  </si>
  <si>
    <t>{d75bdead-6064-416f-936c-99c319cd6ffd}</t>
  </si>
  <si>
    <t>KRYCÍ LIST SOUPISU PRACÍ</t>
  </si>
  <si>
    <t>Objekt:</t>
  </si>
  <si>
    <t>01 - Vodovod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</si>
  <si>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</si>
  <si>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</si>
  <si>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</si>
  <si>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</si>
  <si>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</si>
  <si>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</si>
  <si>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</si>
  <si>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</si>
  <si>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</si>
  <si>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</si>
  <si>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</si>
  <si>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</si>
  <si>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</si>
  <si>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</si>
  <si>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722 - Zdravotechnika - vnitřní vodovod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</si>
  <si>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</si>
  <si>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</si>
  <si>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</si>
  <si>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</si>
  <si>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</si>
  <si>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</si>
  <si>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</si>
  <si>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</si>
  <si>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</si>
  <si>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</si>
  <si>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</si>
  <si>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</si>
  <si>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</si>
  <si>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</si>
  <si>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</si>
  <si>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</si>
  <si>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</si>
  <si>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</si>
  <si>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</si>
  <si>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</si>
  <si>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m2</t>
  </si>
  <si>
    <t>CS ÚRS 2025 02</t>
  </si>
  <si>
    <t>4</t>
  </si>
  <si>
    <t>850126088</t>
  </si>
  <si>
    <t>Online PSC</t>
  </si>
  <si>
    <t>https://podminky.urs.cz/item/CS_URS_2025_02/113106171</t>
  </si>
  <si>
    <t>VV</t>
  </si>
  <si>
    <t>"Přípojky"</t>
  </si>
  <si>
    <t>"délka přípojek v dlažbě mimo SJ* šířka výkopu" 6,68*0,9</t>
  </si>
  <si>
    <t>"Startovací jámy, jámy pro VŠ"</t>
  </si>
  <si>
    <t>"(rozměry startovací jámy)*počet startovacích jam"</t>
  </si>
  <si>
    <t>"SJ" (2,5*2)*3</t>
  </si>
  <si>
    <t>"VŠ" (2*2)*1</t>
  </si>
  <si>
    <t>Součet</t>
  </si>
  <si>
    <t>113107181</t>
  </si>
  <si>
    <t>Odstranění podkladů nebo krytů strojně plochy jednotlivě přes 50 m2 do 200 m2 s přemístěním hmot na skládku na vzdálenost do 20 m nebo s naložením na dopravní prostředek živičných, o tl. vrstvy do 50 mm</t>
  </si>
  <si>
    <t>1941539266</t>
  </si>
  <si>
    <t>https://podminky.urs.cz/item/CS_URS_2025_02/113107181</t>
  </si>
  <si>
    <t>"Vodovodní řady"</t>
  </si>
  <si>
    <t>"délka úseku * šířka výkopu"</t>
  </si>
  <si>
    <t>"V" 166,14* 0,94</t>
  </si>
  <si>
    <t>"V1" 10,8*0,94</t>
  </si>
  <si>
    <t>3</t>
  </si>
  <si>
    <t>113107323</t>
  </si>
  <si>
    <t>Odstranění podkladů nebo krytů strojně plochy jednotlivě do 50 m2 s přemístěním hmot na skládku na vzdálenost do 3 m nebo s naložením na dopravní prostředek z kameniva hrubého drceného, o tl. vrstvy přes 200 do 300 mm</t>
  </si>
  <si>
    <t>1671167399</t>
  </si>
  <si>
    <t>https://podminky.urs.cz/item/CS_URS_2025_02/113107323</t>
  </si>
  <si>
    <t>"V1"10,23*0,94</t>
  </si>
  <si>
    <t>"V2"7,52*0,94</t>
  </si>
  <si>
    <t>"Startovací a cílová jáma"</t>
  </si>
  <si>
    <t>"rozšíření výkopu v místě jámy"</t>
  </si>
  <si>
    <t>"startovací jáma" 2,5*(2-0,94)</t>
  </si>
  <si>
    <t>"délka přípojek v dlažbě mimo SJ* šířka výkopu" 11,42*0,9</t>
  </si>
  <si>
    <t>"SJ" (2,5*2)*1</t>
  </si>
  <si>
    <t>"VŠ" (2*2)*3</t>
  </si>
  <si>
    <t>113107341</t>
  </si>
  <si>
    <t>Odstranění podkladů nebo krytů strojně plochy jednotlivě do 50 m2 s přemístěním hmot na skládku na vzdálenost do 3 m nebo s naložením na dopravní prostředek živičných, o tl. vrstvy do 50 mm</t>
  </si>
  <si>
    <t>655105379</t>
  </si>
  <si>
    <t>https://podminky.urs.cz/item/CS_URS_2025_02/113107341</t>
  </si>
  <si>
    <t>"délka přípojek ve vozovce mimo SJ * šířka výkopu"</t>
  </si>
  <si>
    <t>"P" 8,47*0,9</t>
  </si>
  <si>
    <t>Mezisoučet</t>
  </si>
  <si>
    <t>"délka úseku * šířka rozšíření"</t>
  </si>
  <si>
    <t>"Vodovodní řady - samostatně"</t>
  </si>
  <si>
    <t>"V" 16,71*2*0,5</t>
  </si>
  <si>
    <t>"V1" 10,8*2*0,5</t>
  </si>
  <si>
    <t>"Vodovodní řady - v souběhu"</t>
  </si>
  <si>
    <t>"V" 149,44*0,3</t>
  </si>
  <si>
    <t>"Přípojky" 8,47*2*0,5</t>
  </si>
  <si>
    <t>5</t>
  </si>
  <si>
    <t>113154255S</t>
  </si>
  <si>
    <t>Frézování živičného podkladu nebo krytu s naložením na dopravní prostředek plochy do 500 m2 s překážkami v trase pruhu šířky do 1 m, tloušťky vrstvy 120 mm</t>
  </si>
  <si>
    <t>-1967373698</t>
  </si>
  <si>
    <t>"V1"10,8*2*0,5</t>
  </si>
  <si>
    <t>"délka přípojek ve vozovce mimo SJ* šířka výkopu"</t>
  </si>
  <si>
    <t>"P" 8,47 * 0,9</t>
  </si>
  <si>
    <t>6</t>
  </si>
  <si>
    <t>115101201</t>
  </si>
  <si>
    <t>Čerpání vody na dopravní výšku do 10 m s uvažovaným průměrným přítokem do 500 l/min</t>
  </si>
  <si>
    <t>hod</t>
  </si>
  <si>
    <t>-1160243771</t>
  </si>
  <si>
    <t>https://podminky.urs.cz/item/CS_URS_2025_02/115101201</t>
  </si>
  <si>
    <t>"počet hodin" 195,49</t>
  </si>
  <si>
    <t>7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</si>
  <si>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</si>
  <si>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</si>
  <si>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m</t>
  </si>
  <si>
    <t>-1689231220</t>
  </si>
  <si>
    <t>https://podminky.urs.cz/item/CS_URS_2025_02/119001405</t>
  </si>
  <si>
    <t>"šířka výkopu * počet křížení"</t>
  </si>
  <si>
    <t>"Vodovodní řady""</t>
  </si>
  <si>
    <t>"plyn STL" 0,94*6</t>
  </si>
  <si>
    <t>"plyn STL" 0,94*3</t>
  </si>
  <si>
    <t>8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</si>
  <si>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</si>
  <si>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</si>
  <si>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1621798746</t>
  </si>
  <si>
    <t>https://podminky.urs.cz/item/CS_URS_2025_02/119001412</t>
  </si>
  <si>
    <t>"stávající kanalizace" 0,94*4</t>
  </si>
  <si>
    <t>"stávající kanalizace" 0,94*1</t>
  </si>
  <si>
    <t>9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</si>
  <si>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</si>
  <si>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</si>
  <si>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-1473318392</t>
  </si>
  <si>
    <t>https://podminky.urs.cz/item/CS_URS_2025_02/119001421</t>
  </si>
  <si>
    <t>"NN" 0,94*7</t>
  </si>
  <si>
    <t>"SD" 0,94*3</t>
  </si>
  <si>
    <t>"VO" 0,94*6</t>
  </si>
  <si>
    <t>"SD" 0,94*5</t>
  </si>
  <si>
    <t>"VO" 0,94*2</t>
  </si>
  <si>
    <t>10</t>
  </si>
  <si>
    <t>121151103</t>
  </si>
  <si>
    <t>Sejmutí ornice strojně při souvislé ploše do 100 m2, tl. vrstvy do 200 mm</t>
  </si>
  <si>
    <t>-1198456611</t>
  </si>
  <si>
    <t>https://podminky.urs.cz/item/CS_URS_2025_02/121151103</t>
  </si>
  <si>
    <t>"V1" 16,03*0,94</t>
  </si>
  <si>
    <t>"cílová jáma" 1,5*(1,5-0,94)</t>
  </si>
  <si>
    <t>"délka přípojek v zeleném mimo SJ * šířka výkopu"</t>
  </si>
  <si>
    <t>"P" (18,51*0,9)+(1,37*1,5)</t>
  </si>
  <si>
    <t>"SJ" (2,5*2)*9</t>
  </si>
  <si>
    <t>"VŠ" (2*2)*8,5</t>
  </si>
  <si>
    <t>11</t>
  </si>
  <si>
    <t>121151113</t>
  </si>
  <si>
    <t>Sejmutí ornice strojně při souvislé ploše přes 100 do 500 m2, tl. vrstvy do 200 mm</t>
  </si>
  <si>
    <t>1089467649</t>
  </si>
  <si>
    <t>https://podminky.urs.cz/item/CS_URS_2025_02/121151113</t>
  </si>
  <si>
    <t>"V" 322,5* 0,94</t>
  </si>
  <si>
    <t>132212222S</t>
  </si>
  <si>
    <t>Provedení kopaných sond v hornině těžitelnosti I skupiny 3 nesoudržných</t>
  </si>
  <si>
    <t>m3</t>
  </si>
  <si>
    <t>669026896</t>
  </si>
  <si>
    <t>13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</si>
  <si>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</si>
  <si>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</si>
  <si>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1807294531</t>
  </si>
  <si>
    <t>https://podminky.urs.cz/item/CS_URS_2025_02/132254206</t>
  </si>
  <si>
    <t>"(průměrná hloubka výkopu * délka řadu * šířka výkopu) * zastoupení třídy těžitelnosti"</t>
  </si>
  <si>
    <t>"Ve vozovce"</t>
  </si>
  <si>
    <t>"V" 1,55*166,14* 0,94*1</t>
  </si>
  <si>
    <t>"V1" 1,55*10,8*0,94*1</t>
  </si>
  <si>
    <t>"V2" 1,55*0,3*1,5*1</t>
  </si>
  <si>
    <t>"V zeleni"</t>
  </si>
  <si>
    <t>"V" 1,52*322,5* 0,94*1</t>
  </si>
  <si>
    <t>"V1" 1,52*16,03*0,94*1</t>
  </si>
  <si>
    <t>"Ve štěrku"</t>
  </si>
  <si>
    <t>"V1" 1,42*10,23*0,94*1</t>
  </si>
  <si>
    <t>"V2" 1,42*7,52*0,94*1</t>
  </si>
  <si>
    <t>"rozšíření výkopu v místě jámy * průměrná hloubka výkopu*zastoupení třídy těžitelnosti"</t>
  </si>
  <si>
    <t>"v zeleném"</t>
  </si>
  <si>
    <t>"startovací jáma" 2,5*(2-0,94)*1,52*1</t>
  </si>
  <si>
    <t>"cílová jáma" 1,5*(1,5-0,94)*1,52*1</t>
  </si>
  <si>
    <t>"startovací jáma" 2,5*(2-0,94)*1,42*1</t>
  </si>
  <si>
    <t>"přípojky"</t>
  </si>
  <si>
    <t>"průměrná hloubka přípojky* délka přípojek mimo sj * šířka výkopu*zastoupení třídy těžitelnosti"</t>
  </si>
  <si>
    <t>"Ve vozovce" (1,5*8,97 *0,9*1)+(1,5*2,1*1,5*1)</t>
  </si>
  <si>
    <t>"V zeleni" (1,47*18,51*0,9*1)+(1,47*1,37*1,5*1)</t>
  </si>
  <si>
    <t>"v dlažbě" 1,59*6,68*0,9*1</t>
  </si>
  <si>
    <t>"ve štěrku" 1,37*11,42*0,9*1</t>
  </si>
  <si>
    <t>"Startovací jámy, jámy VŠ"</t>
  </si>
  <si>
    <t>"(rozměr startovací jámy * průměrná hloubka šachty * zastoupení třídy těžitelnosti)*počet"</t>
  </si>
  <si>
    <t>"SJ v zeleni" (2*2,5*1,47*1)*9</t>
  </si>
  <si>
    <t>"VŠ v zeleni" (2*2*1,47*1)*8,5</t>
  </si>
  <si>
    <t>"SJ v dlažbě" (2*2,5*1,59*1)*3</t>
  </si>
  <si>
    <t>"VŠ v dlažbě" (2*2*1,59*1)*1</t>
  </si>
  <si>
    <t>"SJ ve štěrku" (2*2,5*1,37*1)*1</t>
  </si>
  <si>
    <t>"VŠ ve štěrku" (2*2*1,37*1)*3</t>
  </si>
  <si>
    <t>14</t>
  </si>
  <si>
    <t>139001101</t>
  </si>
  <si>
    <t>Příplatek k cenám hloubených vykopávek za ztížení vykopávky v blízkosti podzemního vedení nebo výbušnin pro jakoukoliv třídu horniny</t>
  </si>
  <si>
    <t>1165523636</t>
  </si>
  <si>
    <t>https://podminky.urs.cz/item/CS_URS_2025_02/139001101</t>
  </si>
  <si>
    <t>"průměrný objem ručně prováděných zemních prací v místě křížení * počet křížení"</t>
  </si>
  <si>
    <t>"potrubí - řady"1*1*0,94*10</t>
  </si>
  <si>
    <t>"potrubí - přípojky"1*1*0,9*4</t>
  </si>
  <si>
    <t>"kabely - řady" 0,5*0,5*0,94*16</t>
  </si>
  <si>
    <t>"kabely - přípojky" 0,5*0,5*0,9*14</t>
  </si>
  <si>
    <t>15</t>
  </si>
  <si>
    <t>141720011</t>
  </si>
  <si>
    <t>Neřízený zemní protlak v hornině třídy těžitelnosti I a II, skupiny 3 a 4 průměru protlaku do 50 mm</t>
  </si>
  <si>
    <t>1149828343</t>
  </si>
  <si>
    <t>https://podminky.urs.cz/item/CS_URS_2025_02/141720011</t>
  </si>
  <si>
    <t>"P" 108</t>
  </si>
  <si>
    <t>16</t>
  </si>
  <si>
    <t>141720014</t>
  </si>
  <si>
    <t>Neřízený zemní protlak v hornině třídy těžitelnosti I a II, skupiny 3 a 4 průměru protlaku přes 75 do 90 mm</t>
  </si>
  <si>
    <t>-1175646251</t>
  </si>
  <si>
    <t>https://podminky.urs.cz/item/CS_URS_2025_02/141720014</t>
  </si>
  <si>
    <t>"délka úseku"</t>
  </si>
  <si>
    <t>"V" 8</t>
  </si>
  <si>
    <t>17</t>
  </si>
  <si>
    <t>141720017</t>
  </si>
  <si>
    <t>Neřízený zemní protlak v hornině třídy těžitelnosti I a II, skupiny 3 a 4 průměru protlaku přes 125 do 160 mm</t>
  </si>
  <si>
    <t>-1048685121</t>
  </si>
  <si>
    <t>https://podminky.urs.cz/item/CS_URS_2025_02/141720017</t>
  </si>
  <si>
    <t>"V2" 23,2</t>
  </si>
  <si>
    <t>18</t>
  </si>
  <si>
    <t>151101101</t>
  </si>
  <si>
    <t>Zřízení pažení a rozepření stěn rýh pro podzemní vedení příložné pro jakoukoliv mezerovitost, hloubky do 2 m</t>
  </si>
  <si>
    <t>1336705395</t>
  </si>
  <si>
    <t>https://podminky.urs.cz/item/CS_URS_2025_02/151101101</t>
  </si>
  <si>
    <t>"(průměrná hloubka výkopu * délka pažených úseků) * 2"</t>
  </si>
  <si>
    <t>"V" (1,72*421,8)*2</t>
  </si>
  <si>
    <t>"V1" (1,72*35,6)*2</t>
  </si>
  <si>
    <t>"V2" (1,72*7,82)*2</t>
  </si>
  <si>
    <t>"P" (1,67*47)*2</t>
  </si>
  <si>
    <t>"SJ" (1,67*32,5)*2</t>
  </si>
  <si>
    <t>"Jámy pro VŠ" (1,67*25)*2</t>
  </si>
  <si>
    <t>19</t>
  </si>
  <si>
    <t>151101102</t>
  </si>
  <si>
    <t>Zřízení pažení a rozepření stěn rýh pro podzemní vedení příložné pro jakoukoliv mezerovitost, hloubky přes 2 do 4 m</t>
  </si>
  <si>
    <t>310895886</t>
  </si>
  <si>
    <t>https://podminky.urs.cz/item/CS_URS_2025_02/151101102</t>
  </si>
  <si>
    <t>"V" (1,72*47,1)*2</t>
  </si>
  <si>
    <t>"V1" (1,72*1,95)*2</t>
  </si>
  <si>
    <t>"P" (1,67*2,05)*2</t>
  </si>
  <si>
    <t>20</t>
  </si>
  <si>
    <t>151101111</t>
  </si>
  <si>
    <t>Odstranění pažení a rozepření stěn rýh pro podzemní vedení s uložením materiálu na vzdálenost do 3 m od kraje výkopu příložné, hloubky do 2 m</t>
  </si>
  <si>
    <t>-2124064765</t>
  </si>
  <si>
    <t>https://podminky.urs.cz/item/CS_URS_2025_02/151101111</t>
  </si>
  <si>
    <t>151101112</t>
  </si>
  <si>
    <t>Odstranění pažení a rozepření stěn rýh pro podzemní vedení s uložením materiálu na vzdálenost do 3 m od kraje výkopu příložné, hloubky přes 2 do 4 m</t>
  </si>
  <si>
    <t>-89980764</t>
  </si>
  <si>
    <t>https://podminky.urs.cz/item/CS_URS_2025_02/151101112</t>
  </si>
  <si>
    <t>22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</si>
  <si>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</si>
  <si>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</si>
  <si>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-1837169093</t>
  </si>
  <si>
    <t>https://podminky.urs.cz/item/CS_URS_2025_02/162351104</t>
  </si>
  <si>
    <t>1536,98+136,4287+214,83+64,699</t>
  </si>
  <si>
    <t>23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</si>
  <si>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</si>
  <si>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</si>
  <si>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1479296979</t>
  </si>
  <si>
    <t>https://podminky.urs.cz/item/CS_URS_2025_02/162751117</t>
  </si>
  <si>
    <t>24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</si>
  <si>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</si>
  <si>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</si>
  <si>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-1210840233</t>
  </si>
  <si>
    <t>https://podminky.urs.cz/item/CS_URS_2025_02/162751119</t>
  </si>
  <si>
    <t>25</t>
  </si>
  <si>
    <t>167151111</t>
  </si>
  <si>
    <t>Nakládání, skládání a překládání neulehlého výkopku nebo sypaniny strojně nakládání, množství přes 100 m3, z hornin třídy těžitelnosti I, skupiny 1 až 3</t>
  </si>
  <si>
    <t>-812840967</t>
  </si>
  <si>
    <t>https://podminky.urs.cz/item/CS_URS_2025_02/167151111</t>
  </si>
  <si>
    <t>26</t>
  </si>
  <si>
    <t>171201231</t>
  </si>
  <si>
    <t>Poplatek za uložení stavebního odpadu na recyklační skládce (skládkovné) zeminy a kamení zatříděného do Katalogu odpadů pod kódem 17 05 04</t>
  </si>
  <si>
    <t>t</t>
  </si>
  <si>
    <t>1130092664</t>
  </si>
  <si>
    <t>https://podminky.urs.cz/item/CS_URS_2025_02/171201231</t>
  </si>
  <si>
    <t>27</t>
  </si>
  <si>
    <t>171251201</t>
  </si>
  <si>
    <t>Uložení sypaniny na skládky nebo meziskládky bez hutnění s upravením uložené sypaniny do předepsaného tvaru</t>
  </si>
  <si>
    <t>-1578936378</t>
  </si>
  <si>
    <t>https://podminky.urs.cz/item/CS_URS_2025_02/171251201</t>
  </si>
  <si>
    <t>"celkový výkopek+množství zeminy určené na trvalou deponii"</t>
  </si>
  <si>
    <t>1012,57+488,16</t>
  </si>
  <si>
    <t>28</t>
  </si>
  <si>
    <t>174151101</t>
  </si>
  <si>
    <t>Zásyp sypaninou z jakékoliv horniny strojně s uložením výkopku ve vrstvách se zhutněním jam, šachet, rýh nebo kolem objektů v těchto vykopávkách</t>
  </si>
  <si>
    <t>-251483233</t>
  </si>
  <si>
    <t>https://podminky.urs.cz/item/CS_URS_2025_02/174151101</t>
  </si>
  <si>
    <t xml:space="preserve">"objem výkopku - objem ŠDA podkladní vrstvy + objem ohumusování v budoucím chodníku - délka potrubí * výška podsypu a obsypu * šířka výkopu </t>
  </si>
  <si>
    <t>(774,95-(177,24*0,94*0,3)+(186,1*0,94*0,2)-(535,46*0,49*0,94))</t>
  </si>
  <si>
    <t>"objem výkopku přípojek-objem ŠDA podkladní vrstvy - objem ŠDA podkladní vrstvy dlažby - délka potrubí * výška podsypu a obsypu * šířka výkopu -(objem</t>
  </si>
  <si>
    <t>"Přípojky" 237,61-11,07*0,9*0,3- ((6,68*0,9*0,2)+(7,5*2*0,2)+(2*2*0,2))-(53,05+11)*0,1*0,9-(62,65+11)*0,332*0,9-(24*(((3,14*1,2^2)/4)*1,52))-5,4-7,68</t>
  </si>
  <si>
    <t>29</t>
  </si>
  <si>
    <t>M</t>
  </si>
  <si>
    <t>58344197</t>
  </si>
  <si>
    <t>štěrkodrť frakce 0/63</t>
  </si>
  <si>
    <t>2101975607</t>
  </si>
  <si>
    <t>30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</si>
  <si>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</si>
  <si>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</si>
  <si>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374422351</t>
  </si>
  <si>
    <t>https://podminky.urs.cz/item/CS_URS_2025_02/175151101</t>
  </si>
  <si>
    <t>"(délka potrubí * výška obsypu * šířka výkopu) - (objem potrubí) - (objem přípojek ve výkopu řadu)"</t>
  </si>
  <si>
    <t>"V" (488,64*0,39*0,94)-((3,14*0,045^2)*488,64)-((3,14*0,016^2)*8,93)</t>
  </si>
  <si>
    <t>"V1" (37,53*0,39*0,94)-((3,14*0,045^2)*37,53)-((3,14*0,016^2)*0,94)</t>
  </si>
  <si>
    <t>"V2" (9,29*0,39*0,94)-((3,14*0,045^2)*9,29)-((3,14*0,016^2)*1,41)</t>
  </si>
  <si>
    <t>"Přípojky" ((62,65+11)*0,332*0,9)-((3,14*0,016^2)*(62,65+11))</t>
  </si>
  <si>
    <t>31</t>
  </si>
  <si>
    <t>58344155</t>
  </si>
  <si>
    <t>štěrkodrť frakce 0/22</t>
  </si>
  <si>
    <t>72457595</t>
  </si>
  <si>
    <t>32</t>
  </si>
  <si>
    <t>181351003</t>
  </si>
  <si>
    <t>Rozprostření a urovnání ornice v rovině nebo ve svahu sklonu do 1:5 strojně při souvislé ploše do 100 m2, tl. vrstvy do 200 mm</t>
  </si>
  <si>
    <t>888817760</t>
  </si>
  <si>
    <t>https://podminky.urs.cz/item/CS_URS_2025_02/181351003</t>
  </si>
  <si>
    <t>33</t>
  </si>
  <si>
    <t>181351103</t>
  </si>
  <si>
    <t>Rozprostření a urovnání ornice v rovině nebo ve svahu sklonu do 1:5 strojně při souvislé ploše přes 100 do 500 m2, tl. vrstvy do 200 mm</t>
  </si>
  <si>
    <t>-1004785917</t>
  </si>
  <si>
    <t>https://podminky.urs.cz/item/CS_URS_2025_02/181351103</t>
  </si>
  <si>
    <t>"V" (322,5-186,1)* 0,94</t>
  </si>
  <si>
    <t>34</t>
  </si>
  <si>
    <t>181411121</t>
  </si>
  <si>
    <t>Založení trávníku na půdě předem připravené plochy do 1000 m2 výsevem včetně utažení lučního v rovině nebo na svahu do 1:5</t>
  </si>
  <si>
    <t>1127220046</t>
  </si>
  <si>
    <t>https://podminky.urs.cz/item/CS_URS_2025_02/181411121</t>
  </si>
  <si>
    <t>35</t>
  </si>
  <si>
    <t>00572472</t>
  </si>
  <si>
    <t>osivo směs travní krajinná-rovinná</t>
  </si>
  <si>
    <t>kg</t>
  </si>
  <si>
    <t>-668725553</t>
  </si>
  <si>
    <t>305,6*0,02 'Přepočtené koeficientem množství</t>
  </si>
  <si>
    <t>Zakládání</t>
  </si>
  <si>
    <t>36</t>
  </si>
  <si>
    <t>212751103</t>
  </si>
  <si>
    <t>Trativody z drenážních a melioračních trubek pro meliorace, dočasné nebo odlehčovací drenáže se zřízením štěrkového lože pod trubky a s jejich obsypem v otevřeném výkopu trubka flexibilní PVC-U SN 4 celoperforovaná 360° DN 80</t>
  </si>
  <si>
    <t>-727446757</t>
  </si>
  <si>
    <t>https://podminky.urs.cz/item/CS_URS_2025_02/212751103</t>
  </si>
  <si>
    <t>"Trativody z drenážních trubek DN100" 20,65+37,53</t>
  </si>
  <si>
    <t>Vodorovné konstrukce</t>
  </si>
  <si>
    <t>37</t>
  </si>
  <si>
    <t>451573111</t>
  </si>
  <si>
    <t>Lože pod potrubí, stoky a drobné objekty v otevřeném výkopu z písku a štěrkopísku do 63 mm</t>
  </si>
  <si>
    <t>-885605259</t>
  </si>
  <si>
    <t>https://podminky.urs.cz/item/CS_URS_2025_02/451573111</t>
  </si>
  <si>
    <t>"(délka potrubí * výška podsypu * šířka výkopu)"</t>
  </si>
  <si>
    <t>"V" 488,64*0,1*0,94</t>
  </si>
  <si>
    <t>"V1" 37,53*0,1*0,94</t>
  </si>
  <si>
    <t>"V2" 9,29*0,1*0,94</t>
  </si>
  <si>
    <t>(délka potrubí * výška podsypu * šířka výkopu)</t>
  </si>
  <si>
    <t>"P" (53,05+11)*0,1*0,9</t>
  </si>
  <si>
    <t>"podsyp šachet"</t>
  </si>
  <si>
    <t>"(rozměry podsypu)*počet šachet"</t>
  </si>
  <si>
    <t>"VŠ" (2*2*0,08)*24</t>
  </si>
  <si>
    <t>38</t>
  </si>
  <si>
    <t>452313141</t>
  </si>
  <si>
    <t>Podkladní a zajišťovací konstrukce z betonu prostého v otevřeném výkopu bez zvýšených nároků na prostředí bloky pro potrubí z betonu tř. C 16/20</t>
  </si>
  <si>
    <t>754822501</t>
  </si>
  <si>
    <t>https://podminky.urs.cz/item/CS_URS_2025_02/452313141</t>
  </si>
  <si>
    <t>"Podkladní bloky z betonu prostého tř. C 15/20 otevřený výkop"</t>
  </si>
  <si>
    <t>"objem opěrného bloku * počet bloků"</t>
  </si>
  <si>
    <t>"patkové koleno" (0,4*0,4*0,4)*5</t>
  </si>
  <si>
    <t>"lom" 0.0546*6</t>
  </si>
  <si>
    <t>"odbočný T-kus" 0.0546*5</t>
  </si>
  <si>
    <t>39</t>
  </si>
  <si>
    <t>452351101</t>
  </si>
  <si>
    <t>Bednění podkladních a zajišťovacích konstrukcí v otevřeném výkopu desek nebo sedlových loží pod potrubí, stoky a drobné objekty</t>
  </si>
  <si>
    <t>CS ÚRS 2024 01</t>
  </si>
  <si>
    <t>162770475</t>
  </si>
  <si>
    <t>https://podminky.urs.cz/item/CS_URS_2024_01/452351101</t>
  </si>
  <si>
    <t>P</t>
  </si>
  <si>
    <t>Poznámka k položce:_x000D_
D.2.2.1 Tz, D.2.2.2 Situace, D.2.2.3.1 Vzorove vykresy vodovodu, D.2.2.3.2 Podelny profil vodovodni pripojky, D.2.2.4.2 Revizni sachta</t>
  </si>
  <si>
    <t>"Bednění VŠ (rozměry bednění)*počet šachet" (4*1,5*0,1)*24</t>
  </si>
  <si>
    <t>"Bednění podkladních bloků - plocha bednění * počet bloků"</t>
  </si>
  <si>
    <t>"patkové koleno" 0.16*5</t>
  </si>
  <si>
    <t>"lom" 0.64*6</t>
  </si>
  <si>
    <t>"odbočný T-kus" 0.64*5</t>
  </si>
  <si>
    <t>40</t>
  </si>
  <si>
    <t>452351112</t>
  </si>
  <si>
    <t>Bednění podkladních a zajišťovacích konstrukcí v otevřeném výkopu desek nebo sedlových loží pod potrubí, stoky a drobné objekty odstranění</t>
  </si>
  <si>
    <t>-1285561548</t>
  </si>
  <si>
    <t>https://podminky.urs.cz/item/CS_URS_2025_02/452351112</t>
  </si>
  <si>
    <t>41</t>
  </si>
  <si>
    <t>452368211</t>
  </si>
  <si>
    <t>Výztuž podkladních desek, bloků nebo pražců v otevřeném výkopu ze svařovaných sítí typu Kari</t>
  </si>
  <si>
    <t>233422386</t>
  </si>
  <si>
    <t>https://podminky.urs.cz/item/CS_URS_2025_02/452368211</t>
  </si>
  <si>
    <t>Komunikace pozemní</t>
  </si>
  <si>
    <t>42</t>
  </si>
  <si>
    <t>564770101S</t>
  </si>
  <si>
    <t>Podklad nebo kryt z kameniva hrubého drceného vel. 16-32 mm s rozprostřením a zhutněním plochy jednotlivě do 100 m2, po zhutnění tl. 300 mm</t>
  </si>
  <si>
    <t>1060430443</t>
  </si>
  <si>
    <t>"V1" 10,23*0,94</t>
  </si>
  <si>
    <t>"V2" 7,52*0,94</t>
  </si>
  <si>
    <t>"startovací jáma"</t>
  </si>
  <si>
    <t>"rozměry rozšíření jámy"</t>
  </si>
  <si>
    <t>43</t>
  </si>
  <si>
    <t>564861011</t>
  </si>
  <si>
    <t>Podklad ze štěrkodrti ŠD s rozprostřením a zhutněním plochy jednotlivě do 100 m2, po zhutnění tl. 200 mm</t>
  </si>
  <si>
    <t>1222017027</t>
  </si>
  <si>
    <t>https://podminky.urs.cz/item/CS_URS_2025_02/564861011</t>
  </si>
  <si>
    <t>"P" 6,68*0,9</t>
  </si>
  <si>
    <t>"startovací jámy přípojek" (7,5*2)+(2*2)</t>
  </si>
  <si>
    <t>44</t>
  </si>
  <si>
    <t>564871016</t>
  </si>
  <si>
    <t>Podklad ze štěrkodrti ŠD s rozprostřením a zhutněním plochy jednotlivě do 100 m2, po zhutnění tl. 300 mm</t>
  </si>
  <si>
    <t>-587530669</t>
  </si>
  <si>
    <t>https://podminky.urs.cz/item/CS_URS_2025_02/564871016</t>
  </si>
  <si>
    <t>"Přípojky"11,07*0,9</t>
  </si>
  <si>
    <t>45</t>
  </si>
  <si>
    <t>564871116</t>
  </si>
  <si>
    <t>Podklad ze štěrkodrti ŠD s rozprostřením a zhutněním plochy přes 100 m2, po zhutnění tl. 300 mm</t>
  </si>
  <si>
    <t>-2038954658</t>
  </si>
  <si>
    <t>https://podminky.urs.cz/item/CS_URS_2025_02/564871116</t>
  </si>
  <si>
    <t>"délka úseku * šířka výkopu * mocnost vrstvy"</t>
  </si>
  <si>
    <t>"V" 166,14*0,94</t>
  </si>
  <si>
    <t>"V2" 0,3*0,94</t>
  </si>
  <si>
    <t>46</t>
  </si>
  <si>
    <t>565155101S</t>
  </si>
  <si>
    <t>Asfaltový beton vrstva podkladní ACP 16+ (obalované kamenivo střednězrnné - OKS) s rozprostřením a zhutněním v pruhu šířky do 1,5 m, po zhutnění tl. 70 mm</t>
  </si>
  <si>
    <t>-1032990829</t>
  </si>
  <si>
    <t>47</t>
  </si>
  <si>
    <t>565155111S</t>
  </si>
  <si>
    <t>Asfaltový beton vrstva podkladní ACP 16+ (obalované kamenivo střednězrnné - OKS) s rozprostřením a zhutněním v pruhu šířky přes 1,5 do 3 m, po zhutnění tl. 70 mm</t>
  </si>
  <si>
    <t>1193061818</t>
  </si>
  <si>
    <t>48</t>
  </si>
  <si>
    <t>573211109</t>
  </si>
  <si>
    <t>Postřik spojovací PS bez posypu kamenivem z asfaltu silničního, v množství 0,50 kg/m2</t>
  </si>
  <si>
    <t>-120173709</t>
  </si>
  <si>
    <t>https://podminky.urs.cz/item/CS_URS_2025_02/573211109</t>
  </si>
  <si>
    <t>"plocha budovaných stmelených vrstev" 254,75</t>
  </si>
  <si>
    <t>49</t>
  </si>
  <si>
    <t>577134031S</t>
  </si>
  <si>
    <t>Asfaltový beton vrstva obrusná ACO 11+ (ABS) s rozprostřením a se zhutněním z modifikovaného asfaltu v pruhu šířky do 1,5 m, po zhutnění tl. 40 mm</t>
  </si>
  <si>
    <t>-1759519625</t>
  </si>
  <si>
    <t>50</t>
  </si>
  <si>
    <t>577134131S</t>
  </si>
  <si>
    <t>Asfaltový beton vrstva obrusná ACO 11+ (ABS) s rozprostřením a se zhutněním z modifikovaného asfaltu v pruhu šířky přes do 1,5 do 3 m, po zhutnění tl. 40 mm</t>
  </si>
  <si>
    <t>37046586</t>
  </si>
  <si>
    <t>51</t>
  </si>
  <si>
    <t>577155032S</t>
  </si>
  <si>
    <t>Asfaltový beton vrstva ložní ACL 16+ (ABH) s rozprostřením a zhutněním z modifikovaného asfaltu v pruhu šířky do 1,5 m, po zhutnění tl. 60 mm</t>
  </si>
  <si>
    <t>-1126256287</t>
  </si>
  <si>
    <t>52</t>
  </si>
  <si>
    <t>577155132S</t>
  </si>
  <si>
    <t>Asfaltový beton vrstva ložní ACL 16+ (ABH) s rozprostřením a zhutněním z modifikovaného asfaltu v pruhu šířky přes 1,5 do 3 m, po zhutnění tl. 60 mm</t>
  </si>
  <si>
    <t>-1365471170</t>
  </si>
  <si>
    <t>53</t>
  </si>
  <si>
    <t>591241111</t>
  </si>
  <si>
    <t>Kladení dlažby z kostek s provedením lože do tl. 50 mm, s vyplněním spár, s dvojím beraněním a se smetením přebytečného materiálu na krajnici drobných z kamene, do lože z cementové malty</t>
  </si>
  <si>
    <t>872799261</t>
  </si>
  <si>
    <t>https://podminky.urs.cz/item/CS_URS_2025_02/591241111</t>
  </si>
  <si>
    <t>"Odláždění dvěma řadami kostek nebo zámkovou dlažbou do betonu poklopu pro zemní soupravu pro šoupě v zelených plochách" (3+3)*0,5</t>
  </si>
  <si>
    <t>"Odláždění dvěma řadami kostek nebo zámkovou dlažbou do betonu hydrantového poklopu v zelených plochách" 3*0,5</t>
  </si>
  <si>
    <t>54</t>
  </si>
  <si>
    <t>58381015</t>
  </si>
  <si>
    <t>kostka řezanoštípaná dlažební žula 10x10x10cm</t>
  </si>
  <si>
    <t>-1390754189</t>
  </si>
  <si>
    <t>4,5*1,02 'Přepočtené koeficientem množství</t>
  </si>
  <si>
    <t>55</t>
  </si>
  <si>
    <t>596212210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</si>
  <si>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</si>
  <si>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266221352</t>
  </si>
  <si>
    <t>https://podminky.urs.cz/item/CS_URS_2025_02/596212210</t>
  </si>
  <si>
    <t>56</t>
  </si>
  <si>
    <t>59245013</t>
  </si>
  <si>
    <t>dlažba zámková betonová tvaru I 200x165mm tl 80mm přírodní</t>
  </si>
  <si>
    <t>-59185957</t>
  </si>
  <si>
    <t>16,1893203883495*1,03 'Přepočtené koeficientem množství</t>
  </si>
  <si>
    <t>57</t>
  </si>
  <si>
    <t>599141111S</t>
  </si>
  <si>
    <t>Vyplnění spár mezi silničními dílci jakékoliv tloušťky živičnou zálivkou včetně vápnění</t>
  </si>
  <si>
    <t>-947508873</t>
  </si>
  <si>
    <t>Poznámka k položce:_x000D_
D.2.2.1 Tz, D.2.2.2 Situace, D.2.2.3.1 Vzorove vykresy vodovodu, D.2.2.3.2 Podelny profil vodovodni pripojky</t>
  </si>
  <si>
    <t>"délka provedení zálivky = déka úseku v komunikaci*2" (177,24+8,47)*2</t>
  </si>
  <si>
    <t>Trubní vedení</t>
  </si>
  <si>
    <t>58</t>
  </si>
  <si>
    <t>871161211</t>
  </si>
  <si>
    <t>Montáž vodovodního potrubí z polyetylenu PE100 RC v otevřeném výkopu svařovaných elektrotvarovkou SDR 11/PN16 d 32 x 3,0 mm</t>
  </si>
  <si>
    <t>-108218222</t>
  </si>
  <si>
    <t>https://podminky.urs.cz/item/CS_URS_2025_02/871161211</t>
  </si>
  <si>
    <t>"délka přípojek"</t>
  </si>
  <si>
    <t>"P"(206,6-25,1)</t>
  </si>
  <si>
    <t>"délka přípojek vedených protlakem bez chráničky"</t>
  </si>
  <si>
    <t>"P"(12,7+12,4)</t>
  </si>
  <si>
    <t>59</t>
  </si>
  <si>
    <t>28613500</t>
  </si>
  <si>
    <t>potrubí vodovodní dvouvrstvé PE100 RC SDR11 32x3,0mm</t>
  </si>
  <si>
    <t>1012025497</t>
  </si>
  <si>
    <t>Poznámka k položce:_x000D_
viz. D.1.1._TZ</t>
  </si>
  <si>
    <t>181,5*1,015 'Přepočtené koeficientem množství</t>
  </si>
  <si>
    <t>60</t>
  </si>
  <si>
    <t>28613656</t>
  </si>
  <si>
    <t>potrubí vodovodní jednovrstvé PE100 RC SDR11 PN16 s dodatečným opláštěním a integrovaným detekčním vodičem, 32x3,0mm</t>
  </si>
  <si>
    <t>-1700098221</t>
  </si>
  <si>
    <t>25,1*1,015 'Přepočtené koeficientem množství</t>
  </si>
  <si>
    <t>61</t>
  </si>
  <si>
    <t>871241211</t>
  </si>
  <si>
    <t>Montáž vodovodního potrubí z polyetylenu PE100 RC v otevřeném výkopu svařovaných elektrotvarovkou SDR 11/PN16 d 90 x 8,2 mm</t>
  </si>
  <si>
    <t>-1084849604</t>
  </si>
  <si>
    <t>https://podminky.urs.cz/item/CS_URS_2025_02/871241211</t>
  </si>
  <si>
    <t>"délka vodovodního řadu"</t>
  </si>
  <si>
    <t>"V"(496,64-8)</t>
  </si>
  <si>
    <t>"V1" 37,53</t>
  </si>
  <si>
    <t xml:space="preserve">"V2" 30,74 </t>
  </si>
  <si>
    <t>"délka vodovodního řadu vedená protlakem"</t>
  </si>
  <si>
    <t>"V"8</t>
  </si>
  <si>
    <t>62</t>
  </si>
  <si>
    <t>28613556</t>
  </si>
  <si>
    <t>potrubí vodovodní dvouvrstvé PE100 RC SDR11 90x8,2mm</t>
  </si>
  <si>
    <t>-1101816835</t>
  </si>
  <si>
    <t>556,91*1,015 'Přepočtené koeficientem množství</t>
  </si>
  <si>
    <t>63</t>
  </si>
  <si>
    <t>28613672</t>
  </si>
  <si>
    <t>potrubí vodovodní jednovrstvé PE100 RC SDR11 PN16 s dodatečným opláštěním a integrovaným detekčním vodičem, 90 x 8,2mm</t>
  </si>
  <si>
    <t>-747451903</t>
  </si>
  <si>
    <t>8*1,015 'Přepočtené koeficientem množství</t>
  </si>
  <si>
    <t>64</t>
  </si>
  <si>
    <t>877232001S</t>
  </si>
  <si>
    <t>Provedení napojení NB-V1 - Montáž multitoleranční hrdlové spojky na vodovodním potrubí z trub d 90, řezání potrubí, odstranění hydrantu</t>
  </si>
  <si>
    <t>soubor</t>
  </si>
  <si>
    <t>68658375</t>
  </si>
  <si>
    <t>65</t>
  </si>
  <si>
    <t>31951015</t>
  </si>
  <si>
    <t>potrubní spojka jištěná proti posuvu hrdlo-hrdlo DN 80</t>
  </si>
  <si>
    <t>kus</t>
  </si>
  <si>
    <t>-314002818</t>
  </si>
  <si>
    <t>66</t>
  </si>
  <si>
    <t>877241101</t>
  </si>
  <si>
    <t>Montáž tvarovek na vodovodním plastovém potrubí z polyetylenu PE 100 elektrotvarovek SDR 11/PN16 spojek, oblouků nebo redukcí d 90</t>
  </si>
  <si>
    <t>-356734249</t>
  </si>
  <si>
    <t>https://podminky.urs.cz/item/CS_URS_2025_02/877241101</t>
  </si>
  <si>
    <t>67</t>
  </si>
  <si>
    <t>28615974</t>
  </si>
  <si>
    <t>elektrospojka SDR11 PE 100 PN16 D 90mm</t>
  </si>
  <si>
    <t>1728705483</t>
  </si>
  <si>
    <t>68</t>
  </si>
  <si>
    <t>877241101.1</t>
  </si>
  <si>
    <t>-1009464672</t>
  </si>
  <si>
    <t>https://podminky.urs.cz/item/CS_URS_2025_02/877241101.1</t>
  </si>
  <si>
    <t>69</t>
  </si>
  <si>
    <t>RMAT0001</t>
  </si>
  <si>
    <t>OTOČNÁ PŘÍRUBA D90 PP</t>
  </si>
  <si>
    <t>-2070247443</t>
  </si>
  <si>
    <t>70</t>
  </si>
  <si>
    <t>RMAT0002</t>
  </si>
  <si>
    <t>LEMOVÝ NÁKRUŽEK D90 PE100 PN16</t>
  </si>
  <si>
    <t>2028963840</t>
  </si>
  <si>
    <t>71</t>
  </si>
  <si>
    <t>877241110</t>
  </si>
  <si>
    <t>Montáž tvarovek na vodovodním plastovém potrubí z polyetylenu PE 100 elektrotvarovek SDR 11/PN16 kolen 45° d 90</t>
  </si>
  <si>
    <t>1314584403</t>
  </si>
  <si>
    <t>https://podminky.urs.cz/item/CS_URS_2025_02/877241110</t>
  </si>
  <si>
    <t>72</t>
  </si>
  <si>
    <t>28614948</t>
  </si>
  <si>
    <t>elektrokoleno 45° PE 100 PN16 D 90mm</t>
  </si>
  <si>
    <t>783518354</t>
  </si>
  <si>
    <t>73</t>
  </si>
  <si>
    <t>877241110S</t>
  </si>
  <si>
    <t>Montáž tvarovek na vodovodním plastovém potrubí z polyetylenu PE 100 elektrotvarovek SDR 11/PN16 kolen 30° d 90</t>
  </si>
  <si>
    <t>830223641</t>
  </si>
  <si>
    <t>74</t>
  </si>
  <si>
    <t>28614948S</t>
  </si>
  <si>
    <t>elektrokoleno 30° PE 100 PN16 D 90mm</t>
  </si>
  <si>
    <t>-1196549760</t>
  </si>
  <si>
    <t>75</t>
  </si>
  <si>
    <t>877241112</t>
  </si>
  <si>
    <t>Montáž tvarovek na vodovodním plastovém potrubí z polyetylenu PE 100 elektrotvarovek SDR 11/PN16 kolen 90° d 90</t>
  </si>
  <si>
    <t>-61369458</t>
  </si>
  <si>
    <t>https://podminky.urs.cz/item/CS_URS_2025_02/877241112</t>
  </si>
  <si>
    <t>76</t>
  </si>
  <si>
    <t>28653060</t>
  </si>
  <si>
    <t>elektrokoleno 90° PE 100 D 90mm</t>
  </si>
  <si>
    <t>784444704</t>
  </si>
  <si>
    <t>77</t>
  </si>
  <si>
    <t>879171111</t>
  </si>
  <si>
    <t>Montáž napojení vodovodní přípojky v otevřeném výkopu DN 32</t>
  </si>
  <si>
    <t>-2040570053</t>
  </si>
  <si>
    <t>https://podminky.urs.cz/item/CS_URS_2025_02/879171111</t>
  </si>
  <si>
    <t>78</t>
  </si>
  <si>
    <t>891171321</t>
  </si>
  <si>
    <t>Montáž vodovodních armatur na potrubí šoupátek pro domovní přípojky se závitovými konci PN16 G 5/4"</t>
  </si>
  <si>
    <t>2126126424</t>
  </si>
  <si>
    <t>https://podminky.urs.cz/item/CS_URS_2025_02/891171321</t>
  </si>
  <si>
    <t>"Šoupě pro domovní přípojky 5/4" 24</t>
  </si>
  <si>
    <t>79</t>
  </si>
  <si>
    <t>42221552</t>
  </si>
  <si>
    <t>šoupátko domovní přípojky litinové vnitřní/vnitřní závit PN16 5/4"x5/4"</t>
  </si>
  <si>
    <t>1707433197</t>
  </si>
  <si>
    <t>80</t>
  </si>
  <si>
    <t>891181112</t>
  </si>
  <si>
    <t>Montáž vodovodních armatur na potrubí šoupátek nebo klapek uzavíracích v otevřeném výkopu nebo v šachtách s osazením zemní soupravy (bez poklopů) DN 40</t>
  </si>
  <si>
    <t>-1015394029</t>
  </si>
  <si>
    <t>https://podminky.urs.cz/item/CS_URS_2025_02/891181112</t>
  </si>
  <si>
    <t>81</t>
  </si>
  <si>
    <t>42291053</t>
  </si>
  <si>
    <t>souprava zemní pro navrtávací pas se šoupátkem Rd 1,5m</t>
  </si>
  <si>
    <t>-1331905764</t>
  </si>
  <si>
    <t>82</t>
  </si>
  <si>
    <t>891241112</t>
  </si>
  <si>
    <t>Montáž vodovodních armatur na potrubí šoupátek nebo klapek uzavíracích v otevřeném výkopu nebo v šachtách s osazením zemní soupravy (bez poklopů) DN 80</t>
  </si>
  <si>
    <t>-1752930959</t>
  </si>
  <si>
    <t>https://podminky.urs.cz/item/CS_URS_2025_02/891241112</t>
  </si>
  <si>
    <t>83</t>
  </si>
  <si>
    <t>42291073</t>
  </si>
  <si>
    <t>souprava zemní pro šoupátka DN 65-80mm Rd 1,5m</t>
  </si>
  <si>
    <t>-252124050</t>
  </si>
  <si>
    <t>84</t>
  </si>
  <si>
    <t>891241112S</t>
  </si>
  <si>
    <t>Napojení na stávající vodovod bude provedeno vsazením odbočného přírubového T-kusu 80/80 s integrovanými E2 šoupaty do všech tří směrů. Přechod z přírubové tvarovky bude proveden lemovým nákružkem a otočnou přírubou. Pro utěsnění přírubového spoje se použijí výhradně přírubová profilová těsnění s ocelovou vložkou nebo profilová těsnění s ocelovou vložkou a O-kroužkem dle DIN EN 1514-1 či DIN 2690. Šoupata budou vybavena teleskopickou zemní soupravou vyvedenou do hrnku.</t>
  </si>
  <si>
    <t>-1905548908</t>
  </si>
  <si>
    <t>85</t>
  </si>
  <si>
    <t>55253511S</t>
  </si>
  <si>
    <t>-1436251896</t>
  </si>
  <si>
    <t>86</t>
  </si>
  <si>
    <t>891241112S1</t>
  </si>
  <si>
    <t>Montáž T-kus 80/80 s integrovanými E2 šoupaty do všech tří směrů</t>
  </si>
  <si>
    <t>-1405583461</t>
  </si>
  <si>
    <t>87</t>
  </si>
  <si>
    <t>55253511S1</t>
  </si>
  <si>
    <t>T-kus 80/80 s integrovanými E2 šoupaty do všech tří směrů</t>
  </si>
  <si>
    <t>509132164</t>
  </si>
  <si>
    <t>88</t>
  </si>
  <si>
    <t>891247112S</t>
  </si>
  <si>
    <t>Vzdušníková sestava automatická PN16 (včetně T-kusu z tvárné litiny EN-GJS-400, šoupěte, zemní soupravy, litinového poklopu s podkladovou deskou pro šoupě, uličního litinového poklopu umožňujím přístup vzduchu s podkladovou deskou, FF kusu, patkového kolene) s obsypáním propustným materiálem</t>
  </si>
  <si>
    <t>1810021186</t>
  </si>
  <si>
    <t>89</t>
  </si>
  <si>
    <t>42273589S</t>
  </si>
  <si>
    <t>Vzdušníková sestava automatická PN16 (včetně T-kusu z tvárné litiny EN-GJS-400, šoupěte, zemní soupravy,  litinového poklopu s podkladovou deskou pro šoupě, uličního litinového poklopu umožňujím přístup vzduchu s podkladovou deskou, FF kusu, patkového kolene) s obsypáním propustným materiálem</t>
  </si>
  <si>
    <t>637004945</t>
  </si>
  <si>
    <t>90</t>
  </si>
  <si>
    <t>891247112S1</t>
  </si>
  <si>
    <t>Montáž Kalníková soustava PN16 (včetně T-kusu z tvárné litiny EN-GJS-400, šoupěte, zemní soupravy, litinového poklopu s podkladovou deskou pro šoupě, hydrantového litinového poklopu s podkladovou deskou, FF kusu, patkového kolene)</t>
  </si>
  <si>
    <t>1204507555</t>
  </si>
  <si>
    <t>91</t>
  </si>
  <si>
    <t>42273589S1</t>
  </si>
  <si>
    <t>Kalníková soustava PN16 (včetně T-kusu z tvárné litiny EN-GJS-400, šoupěte, zemní soupravy,  litinového poklopu s podkladovou deskou pro šoupě, hydrantového litinového poklopu s podkladovou deskou, FF kusu, patkového kolene)</t>
  </si>
  <si>
    <t>1628028502</t>
  </si>
  <si>
    <t>92</t>
  </si>
  <si>
    <t>891249111</t>
  </si>
  <si>
    <t>Montáž vodovodních armatur na potrubí navrtávacích pasů s ventilem Jt 1 MPa, na potrubí z trub litinových, ocelových nebo plastických hmot DN 80</t>
  </si>
  <si>
    <t>-1052330831</t>
  </si>
  <si>
    <t>https://podminky.urs.cz/item/CS_URS_2025_02/891249111</t>
  </si>
  <si>
    <t>93</t>
  </si>
  <si>
    <t>42273547</t>
  </si>
  <si>
    <t>pás navrtávací se závitovým výstupem z tvárné litiny pro vodovodní PE a PVC potrubí 90-5/4"</t>
  </si>
  <si>
    <t>1297086241</t>
  </si>
  <si>
    <t>94</t>
  </si>
  <si>
    <t>892233122S</t>
  </si>
  <si>
    <t>Proplach a dezinfekce vodovodního potrubí DN od 32 do 70</t>
  </si>
  <si>
    <t>-2145714107</t>
  </si>
  <si>
    <t>"Přípojky d32"206,6</t>
  </si>
  <si>
    <t>95</t>
  </si>
  <si>
    <t>892241111</t>
  </si>
  <si>
    <t>Tlakové zkoušky vodou na potrubí DN do 80</t>
  </si>
  <si>
    <t>-1350929311</t>
  </si>
  <si>
    <t>https://podminky.urs.cz/item/CS_URS_2025_02/892241111</t>
  </si>
  <si>
    <t>"přípojky d32"206,6</t>
  </si>
  <si>
    <t>"řady d90" 564,91</t>
  </si>
  <si>
    <t>96</t>
  </si>
  <si>
    <t>892241111S</t>
  </si>
  <si>
    <t>Zajištění náhradního zásobování pitnou vodou</t>
  </si>
  <si>
    <t>923535497</t>
  </si>
  <si>
    <t>97</t>
  </si>
  <si>
    <t>892273122</t>
  </si>
  <si>
    <t>Proplach a dezinfekce vodovodního potrubí DN od 80 do 125</t>
  </si>
  <si>
    <t>-969908769</t>
  </si>
  <si>
    <t>https://podminky.urs.cz/item/CS_URS_2025_02/892273122</t>
  </si>
  <si>
    <t>"vodovodní řady d90" 564,91</t>
  </si>
  <si>
    <t>98</t>
  </si>
  <si>
    <t>893811163</t>
  </si>
  <si>
    <t>Osazení vodoměrné šachty z polypropylenu PP samonosné pro běžné zatížení kruhové, průměru D do 1,2 m, světlé hloubky přes 1,4 m do 1,6 m</t>
  </si>
  <si>
    <t>131486041</t>
  </si>
  <si>
    <t>https://podminky.urs.cz/item/CS_URS_2025_02/893811163</t>
  </si>
  <si>
    <t>"Počet vodoměrných šachet" 24</t>
  </si>
  <si>
    <t>99</t>
  </si>
  <si>
    <t>56230594</t>
  </si>
  <si>
    <t>šachta plastová vodoměrná samonosná kruhová 1,2/1,5m</t>
  </si>
  <si>
    <t>1406180502</t>
  </si>
  <si>
    <t>100</t>
  </si>
  <si>
    <t>899102112</t>
  </si>
  <si>
    <t>Osazení poklopů šachtových litinových, ocelových nebo železobetonových včetně rámů pro třídu zatížení A15, A50</t>
  </si>
  <si>
    <t>-1020104620</t>
  </si>
  <si>
    <t>https://podminky.urs.cz/item/CS_URS_2025_02/899102112</t>
  </si>
  <si>
    <t>"Počet poklopů A15" 14</t>
  </si>
  <si>
    <t>101</t>
  </si>
  <si>
    <t>28661932</t>
  </si>
  <si>
    <t>poklop šachtový litinový DN 600 pro třídu zatížení A15</t>
  </si>
  <si>
    <t>-146999870</t>
  </si>
  <si>
    <t>102</t>
  </si>
  <si>
    <t>899103112</t>
  </si>
  <si>
    <t>Osazení poklopů šachtových litinových, ocelových nebo železobetonových včetně rámů pro třídu zatížení B125, C250</t>
  </si>
  <si>
    <t>-175605055</t>
  </si>
  <si>
    <t>https://podminky.urs.cz/item/CS_URS_2025_02/899103112</t>
  </si>
  <si>
    <t>"Počet poklopů C250 s betonovou roznášecí deskou" 10</t>
  </si>
  <si>
    <t>103</t>
  </si>
  <si>
    <t>55241033S</t>
  </si>
  <si>
    <t>poklop šachtový litinový kruhový DN 600 bez ventilace tř C250 v rámu s betonovou roznášecí deskou</t>
  </si>
  <si>
    <t>-1605646521</t>
  </si>
  <si>
    <t>104</t>
  </si>
  <si>
    <t>899401111</t>
  </si>
  <si>
    <t>Osazení poklopů uličních s pevným rámem litinových ventilových</t>
  </si>
  <si>
    <t>542262866</t>
  </si>
  <si>
    <t>https://podminky.urs.cz/item/CS_URS_2025_02/899401111</t>
  </si>
  <si>
    <t>105</t>
  </si>
  <si>
    <t>56230631</t>
  </si>
  <si>
    <t>poklop uliční ventilkový kulatý plastový PA s litinovým víkem</t>
  </si>
  <si>
    <t>1981600277</t>
  </si>
  <si>
    <t>106</t>
  </si>
  <si>
    <t>899401112</t>
  </si>
  <si>
    <t>Osazení poklopů uličních s pevným rámem litinových šoupátkových</t>
  </si>
  <si>
    <t>1445170975</t>
  </si>
  <si>
    <t>https://podminky.urs.cz/item/CS_URS_2025_02/899401112</t>
  </si>
  <si>
    <t>107</t>
  </si>
  <si>
    <t>42291352</t>
  </si>
  <si>
    <t>poklop litinový šoupátkový pro zemní soupravy osazení do terénu a do vozovky</t>
  </si>
  <si>
    <t>-1331724633</t>
  </si>
  <si>
    <t>108</t>
  </si>
  <si>
    <t>42210050</t>
  </si>
  <si>
    <t>deska podkladová uličního poklopu litinového šoupatového</t>
  </si>
  <si>
    <t>-1838498522</t>
  </si>
  <si>
    <t>109</t>
  </si>
  <si>
    <t>899713111</t>
  </si>
  <si>
    <t>Orientační tabulky na vodovodních a kanalizačních řadech na sloupku ocelovém nebo betonovém</t>
  </si>
  <si>
    <t>1572512112</t>
  </si>
  <si>
    <t>https://podminky.urs.cz/item/CS_URS_2025_02/899713111</t>
  </si>
  <si>
    <t>"počet šoupat, přípojkových šoupat, hydrantů, šachet" 14+24+5+24</t>
  </si>
  <si>
    <t>110</t>
  </si>
  <si>
    <t>899721111S</t>
  </si>
  <si>
    <t>Signalizační vodič na potrubí DN do 150 mm včetně zkoušky funkčnosti</t>
  </si>
  <si>
    <t>81173623</t>
  </si>
  <si>
    <t>"délka vodovodního řadu bez protlaku"</t>
  </si>
  <si>
    <t>"V2" 30,74</t>
  </si>
  <si>
    <t>"přípojky" 181,5</t>
  </si>
  <si>
    <t>111</t>
  </si>
  <si>
    <t>899722112</t>
  </si>
  <si>
    <t>Krytí potrubí z plastů výstražnou fólií z PVC šířky přes 20 do 25 cm</t>
  </si>
  <si>
    <t>-758799465</t>
  </si>
  <si>
    <t>https://podminky.urs.cz/item/CS_URS_2025_02/899722112</t>
  </si>
  <si>
    <t>"celková délka potrubí - úseky provedené protlakem"</t>
  </si>
  <si>
    <t>"vodovodní řady" 564,91-31,2</t>
  </si>
  <si>
    <t>"přípojky" 206,6-108</t>
  </si>
  <si>
    <t>112</t>
  </si>
  <si>
    <t>899911213</t>
  </si>
  <si>
    <t>Kluzné objímky (pojízdná sedla) pro zasunutí potrubí do chráničky výšky 19 mm vnějšího průměru potrubí přes 70 do 77 mm</t>
  </si>
  <si>
    <t>2094628751</t>
  </si>
  <si>
    <t>https://podminky.urs.cz/item/CS_URS_2025_02/899911213</t>
  </si>
  <si>
    <t>"Distanční podložky d75po 1,5 m, výška ježka 20 mm" 79</t>
  </si>
  <si>
    <t>113</t>
  </si>
  <si>
    <t>899911231</t>
  </si>
  <si>
    <t>Kluzné objímky (pojízdná sedla) pro zasunutí potrubí do chráničky výšky 25 mm vnějšího průměru potrubí přes 157 do 183 mm</t>
  </si>
  <si>
    <t>-1301709292</t>
  </si>
  <si>
    <t>https://podminky.urs.cz/item/CS_URS_2025_02/899911231</t>
  </si>
  <si>
    <t>"Distanční podložky d90 po 1,5 m, výška ježka 30 mm" 141</t>
  </si>
  <si>
    <t>114</t>
  </si>
  <si>
    <t>899913104</t>
  </si>
  <si>
    <t>Koncové uzavírací manžety chrániček DN potrubí x DN chráničky DN 32 x 80</t>
  </si>
  <si>
    <t>1690152439</t>
  </si>
  <si>
    <t>https://podminky.urs.cz/item/CS_URS_2025_02/899913104</t>
  </si>
  <si>
    <t>"pryžové manžety pro ukončení chráničky d75" 26</t>
  </si>
  <si>
    <t>115</t>
  </si>
  <si>
    <t>899913133</t>
  </si>
  <si>
    <t>Koncové uzavírací manžety chrániček DN potrubí x DN chráničky DN 80 x 150</t>
  </si>
  <si>
    <t>213247574</t>
  </si>
  <si>
    <t>https://podminky.urs.cz/item/CS_URS_2025_02/899913133</t>
  </si>
  <si>
    <t>"pryžové manžety pro ukončení chráničky d160" 8+18</t>
  </si>
  <si>
    <t>116</t>
  </si>
  <si>
    <t>899914111S</t>
  </si>
  <si>
    <t>Montáž PE chráničky v otevřeném výkopu vnějšího průměru d160</t>
  </si>
  <si>
    <t>-1310308985</t>
  </si>
  <si>
    <t>"délka úseku v chráničce"</t>
  </si>
  <si>
    <t>"V"48,2+2,4+128,1</t>
  </si>
  <si>
    <t>117</t>
  </si>
  <si>
    <t>28613132</t>
  </si>
  <si>
    <t>potrubí vodovodní jednovrstvé PE100 RC PN 10 SDR17 160x9,5mm</t>
  </si>
  <si>
    <t>35147548</t>
  </si>
  <si>
    <t>118</t>
  </si>
  <si>
    <t>899914111S1</t>
  </si>
  <si>
    <t>Montáž PE chráničky v otevřeném výkopu vnějšího průměru d75</t>
  </si>
  <si>
    <t>-2030932786</t>
  </si>
  <si>
    <t>119</t>
  </si>
  <si>
    <t>28613128</t>
  </si>
  <si>
    <t>potrubí vodovodní jednovrstvé PE100 RC PN 10 SDR17 75x4,5mm</t>
  </si>
  <si>
    <t>-1834684385</t>
  </si>
  <si>
    <t>"přípojky"99,3</t>
  </si>
  <si>
    <t>Ostatní konstrukce a práce, bourání</t>
  </si>
  <si>
    <t>120</t>
  </si>
  <si>
    <t>919735114</t>
  </si>
  <si>
    <t>Řezání stávajícího živičného krytu nebo podkladu hloubky přes 150 do 200 mm</t>
  </si>
  <si>
    <t>-132238561</t>
  </si>
  <si>
    <t>https://podminky.urs.cz/item/CS_URS_2025_02/919735114</t>
  </si>
  <si>
    <t>"délka řezání asfaltu = délka úseku v komunikaci" (177,24+8,47)*2</t>
  </si>
  <si>
    <t>121</t>
  </si>
  <si>
    <t>979071121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</si>
  <si>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</si>
  <si>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172742194</t>
  </si>
  <si>
    <t>https://podminky.urs.cz/item/CS_URS_2025_02/979071121</t>
  </si>
  <si>
    <t>997</t>
  </si>
  <si>
    <t>Přesun sutě</t>
  </si>
  <si>
    <t>122</t>
  </si>
  <si>
    <t>997006012</t>
  </si>
  <si>
    <t>Úprava stavebního odpadu třídění ruční</t>
  </si>
  <si>
    <t>-1308498531</t>
  </si>
  <si>
    <t>https://podminky.urs.cz/item/CS_URS_2025_02/997006012</t>
  </si>
  <si>
    <t>123</t>
  </si>
  <si>
    <t>997013847</t>
  </si>
  <si>
    <t>Poplatek za uložení stavebního odpadu na skládce (skládkovné) asfaltového s obsahem dehtu zatříděného do Katalogu odpadů pod kódem 17 03 01</t>
  </si>
  <si>
    <t>-1262121016</t>
  </si>
  <si>
    <t>https://podminky.urs.cz/item/CS_URS_2025_02/997013847</t>
  </si>
  <si>
    <t>124</t>
  </si>
  <si>
    <t>997221561</t>
  </si>
  <si>
    <t>Vodorovná doprava suti bez naložení, ale se složením a s hrubým urovnáním z kusových materiálů, na vzdálenost do 1 km</t>
  </si>
  <si>
    <t>-1808720751</t>
  </si>
  <si>
    <t>https://podminky.urs.cz/item/CS_URS_2025_02/997221561</t>
  </si>
  <si>
    <t>125</t>
  </si>
  <si>
    <t>997221569</t>
  </si>
  <si>
    <t>Vodorovná doprava suti bez naložení, ale se složením a s hrubým urovnáním z kusových materiálů, na vzdálenost Příplatek k ceně za každý další započatý 1 km přes 1 km</t>
  </si>
  <si>
    <t>72978299</t>
  </si>
  <si>
    <t>https://podminky.urs.cz/item/CS_URS_2025_02/997221569</t>
  </si>
  <si>
    <t>170,044*19</t>
  </si>
  <si>
    <t>126</t>
  </si>
  <si>
    <t>997221611</t>
  </si>
  <si>
    <t>Nakládání na dopravní prostředky pro vodorovnou dopravu suti</t>
  </si>
  <si>
    <t>-276805787</t>
  </si>
  <si>
    <t>https://podminky.urs.cz/item/CS_URS_2025_02/997221611</t>
  </si>
  <si>
    <t>998</t>
  </si>
  <si>
    <t>Přesun hmot</t>
  </si>
  <si>
    <t>127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</si>
  <si>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</si>
  <si>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</si>
  <si>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1087388874</t>
  </si>
  <si>
    <t>https://podminky.urs.cz/item/CS_URS_2025_02/998276101</t>
  </si>
  <si>
    <t>PSV</t>
  </si>
  <si>
    <t>Práce a dodávky PSV</t>
  </si>
  <si>
    <t>722</t>
  </si>
  <si>
    <t>Zdravotechnika - vnitřní vodovod</t>
  </si>
  <si>
    <t>128</t>
  </si>
  <si>
    <t>722270103</t>
  </si>
  <si>
    <t>Vodoměrové sestavy závitové G 5/4"</t>
  </si>
  <si>
    <t>1720043579</t>
  </si>
  <si>
    <t>https://podminky.urs.cz/item/CS_URS_2025_02/722270103</t>
  </si>
  <si>
    <t>02 - Kanalizace</t>
  </si>
  <si>
    <t xml:space="preserve">    3 - Svislé a kompletní konstrukce</t>
  </si>
  <si>
    <t>112101101</t>
  </si>
  <si>
    <t>Odstranění stromů s odřezáním kmene a s odvětvením listnatých, průměru kmene přes 100 do 300 mm</t>
  </si>
  <si>
    <t>1590140239</t>
  </si>
  <si>
    <t>https://podminky.urs.cz/item/CS_URS_2025_02/112101101</t>
  </si>
  <si>
    <t>"kácení stomů 25 cm" 1</t>
  </si>
  <si>
    <t>"kácení stomů 20 cm" 6</t>
  </si>
  <si>
    <t>112155215</t>
  </si>
  <si>
    <t>Štěpkování s naložením na dopravní prostředek a odvozem do 20 km stromků a větví solitérů, průměru kmene do 300 mm</t>
  </si>
  <si>
    <t>489494550</t>
  </si>
  <si>
    <t>https://podminky.urs.cz/item/CS_URS_2025_02/112155215</t>
  </si>
  <si>
    <t>112251101</t>
  </si>
  <si>
    <t>Odstranění pařezů strojně s jejich vykopáním nebo vytrháním průměru přes 100 do 300 mm</t>
  </si>
  <si>
    <t>-960244953</t>
  </si>
  <si>
    <t>https://podminky.urs.cz/item/CS_URS_2025_02/112251101</t>
  </si>
  <si>
    <t>-88369543</t>
  </si>
  <si>
    <t>"délka přípojek v dlažbě mimo SJ* šířka výkopu" 4,5*1</t>
  </si>
  <si>
    <t>"Startovací jámy"</t>
  </si>
  <si>
    <t>"SJ" 2*8,8</t>
  </si>
  <si>
    <t>424326902</t>
  </si>
  <si>
    <t>"Stoky"</t>
  </si>
  <si>
    <t>"JK" 180,66*1</t>
  </si>
  <si>
    <t>"Šachty JK"</t>
  </si>
  <si>
    <t>"Rozšíření v místě šachty * počet šachet"</t>
  </si>
  <si>
    <t>"Š" 2*(2-1)*6</t>
  </si>
  <si>
    <t>"JK" 180,66*2*0,5</t>
  </si>
  <si>
    <t>120098189</t>
  </si>
  <si>
    <t>"délka úseku ve štěrkové komunikaci mimo SJ * šířka výkopu"</t>
  </si>
  <si>
    <t>"přípojky"3,38*1</t>
  </si>
  <si>
    <t>"startovací jámy přípojek" 5*2</t>
  </si>
  <si>
    <t>-1114663044</t>
  </si>
  <si>
    <t>"P" 17,90 * 1</t>
  </si>
  <si>
    <t>"SJ" 2*26,62</t>
  </si>
  <si>
    <t>"Přípojky" 17,90*2*0,5</t>
  </si>
  <si>
    <t>"startovací jámy přípojek" 26,62*2</t>
  </si>
  <si>
    <t>-284213164</t>
  </si>
  <si>
    <t>"SJ"2*26,62</t>
  </si>
  <si>
    <t>113154363</t>
  </si>
  <si>
    <t>Frézování živičného podkladu nebo krytu s naložením na dopravní prostředek plochy přes 1 000 do 10 000 m2 s překážkami v trase pruhu šířky přes 1 m do 2 m, tloušťky vrstvy 50 mm</t>
  </si>
  <si>
    <t>1515632356</t>
  </si>
  <si>
    <t>https://podminky.urs.cz/item/CS_URS_2024_01/113154363</t>
  </si>
  <si>
    <t>"Plocha obnovy komunikace" 1251,76</t>
  </si>
  <si>
    <t>-130280935</t>
  </si>
  <si>
    <t>"počet hodin" 476,45</t>
  </si>
  <si>
    <t>-371481132</t>
  </si>
  <si>
    <t>"plyn STL" 1*1</t>
  </si>
  <si>
    <t>"plyn STL" 1*2</t>
  </si>
  <si>
    <t>917687229</t>
  </si>
  <si>
    <t>"stávající kanalizace" 1*4</t>
  </si>
  <si>
    <t>"startovací jáma přípojky" 1*1</t>
  </si>
  <si>
    <t>-1728279013</t>
  </si>
  <si>
    <t>"NN" 1*4</t>
  </si>
  <si>
    <t>"SD" 1*4</t>
  </si>
  <si>
    <t>"VO" 1*3</t>
  </si>
  <si>
    <t>"NN" 1*6</t>
  </si>
  <si>
    <t>"SD" 1*(1+1)</t>
  </si>
  <si>
    <t>"VO" 1*2</t>
  </si>
  <si>
    <t>"Přípojky - startovací jáma"</t>
  </si>
  <si>
    <t>"NN" 1*1</t>
  </si>
  <si>
    <t>1077108908</t>
  </si>
  <si>
    <t>"P" (23,64+21,51) * 1</t>
  </si>
  <si>
    <t>"SJ" 2*21,78</t>
  </si>
  <si>
    <t>"Odtok" 10,76*1</t>
  </si>
  <si>
    <t>1416215616</t>
  </si>
  <si>
    <t>"JK" 238,6*1</t>
  </si>
  <si>
    <t>"JK1" 1,34*1</t>
  </si>
  <si>
    <t>"Š" 2*(2-1)*9</t>
  </si>
  <si>
    <t>"startovací jáma" 8*(2-1)</t>
  </si>
  <si>
    <t>"cílová jáma" 2*(2-1)</t>
  </si>
  <si>
    <t>121151123</t>
  </si>
  <si>
    <t>Sejmutí ornice strojně při souvislé ploše přes 500 m2, tl. vrstvy do 200 mm</t>
  </si>
  <si>
    <t>2036538269</t>
  </si>
  <si>
    <t>https://podminky.urs.cz/item/CS_URS_2025_02/121151123</t>
  </si>
  <si>
    <t>"Násyp"</t>
  </si>
  <si>
    <t>"Celková plocha násypu - skrytí ornice v úseku násypu výkop kanalizace - skyrtí ornice v úseku násypu výkop vodovod</t>
  </si>
  <si>
    <t>897,14-(180,24*1)-(186,1*0,94)</t>
  </si>
  <si>
    <t>1074787757</t>
  </si>
  <si>
    <t>"Počet sond * plocha * hloubka"</t>
  </si>
  <si>
    <t>"stoka" 2*1,5*2</t>
  </si>
  <si>
    <t>"přípojky" 4*1,5*2</t>
  </si>
  <si>
    <t>-687066411</t>
  </si>
  <si>
    <t>"(průměrná hloubka výkopu * délka stoky * šířka výkopu) * zastoupení třídy těžitelnosti"</t>
  </si>
  <si>
    <t>"JK" 1,87*180,66*1*1</t>
  </si>
  <si>
    <t>"JK" 1,84*238,6*1*1</t>
  </si>
  <si>
    <t>"Odtok" 1,84*10.76*1*1</t>
  </si>
  <si>
    <t>"JK1" 1,84*1,34*1*1</t>
  </si>
  <si>
    <t>"(rozšíření výkopu v místě šachty * průměrná hloubka šachty + zahloubení výkopu v místě šachty) * počet šachet* zastoupení třídy těžitelnosti"</t>
  </si>
  <si>
    <t>"Š" ((2*(2-1))*1,87+2*2*0.4)*6*1</t>
  </si>
  <si>
    <t>"Š" ((2*(2-1))*1,84+2*2*0.4)*9*1</t>
  </si>
  <si>
    <t>"rozšíření výkopu v místě jámy * průměrná hloubka šachty"</t>
  </si>
  <si>
    <t>"startovací jáma" 8*(2-1)*1,84*1</t>
  </si>
  <si>
    <t>"cílová jáma" 2*(2-1)*1,84*1</t>
  </si>
  <si>
    <t>"průměrná hloubka přípojky* délka přípojek mimo sj * šířka výkopu"</t>
  </si>
  <si>
    <t>"Ve vozovce" 1,71*17,90*1*1</t>
  </si>
  <si>
    <t>"V zeleni" 1,68*(23,64+21,51)*1*1</t>
  </si>
  <si>
    <t>"v dlažbě" 1,8*4,5*1*1</t>
  </si>
  <si>
    <t>"ve štěrku" 1,58*3,38*1*1</t>
  </si>
  <si>
    <t>"rozměr startovací jámy * průměrná hloubka šachty * zastoupení třídy těžitelnosti"</t>
  </si>
  <si>
    <t>"SJ v zeleni" 2*21,78*1,68*1</t>
  </si>
  <si>
    <t>"SJ v asfaltu"2*26,62*1,71*1</t>
  </si>
  <si>
    <t>"SJ v dlažbě" 2*8,8*1,8*1</t>
  </si>
  <si>
    <t>"SJ ve štěrku" 2*5*1,58*1</t>
  </si>
  <si>
    <t>-1630414553</t>
  </si>
  <si>
    <t>"potrubí - řady"1*1*1*5</t>
  </si>
  <si>
    <t>"potrubí - přípojky"1*1*1*3</t>
  </si>
  <si>
    <t>"kabely - řady" 0,5*0,5*1*11</t>
  </si>
  <si>
    <t>"kabely - přípojky" 0,5*0,5*1*11</t>
  </si>
  <si>
    <t>141720017R</t>
  </si>
  <si>
    <t>Neřízený zemní protlak v hornině tř. I skupiny 1 a 4 vnějšího průměru protlaku do 530 mm</t>
  </si>
  <si>
    <t>600318889</t>
  </si>
  <si>
    <t>14033244</t>
  </si>
  <si>
    <t>trubka ocelová bezešvá hladká tl 14,2mm ČSN 41 1375.1 D 530mm</t>
  </si>
  <si>
    <t>-903850559</t>
  </si>
  <si>
    <t>141720017S</t>
  </si>
  <si>
    <t>Neřízený zemní protlak v hornině třídy těžitelnosti I a II, skupiny 3 a 4 průměru protlaku přes 125 do 330 mm</t>
  </si>
  <si>
    <t>1324097557</t>
  </si>
  <si>
    <t>14035915</t>
  </si>
  <si>
    <t>trubka ocelová bezešvá hladká jakost 11 353 377x10mm</t>
  </si>
  <si>
    <t>-781607068</t>
  </si>
  <si>
    <t>153111131S</t>
  </si>
  <si>
    <t>Sváření ocelové chráničky DN500</t>
  </si>
  <si>
    <t>-1104125261</t>
  </si>
  <si>
    <t>153111131S1</t>
  </si>
  <si>
    <t>Sváření ocelové chráničky DN300</t>
  </si>
  <si>
    <t>545434827</t>
  </si>
  <si>
    <t>-1099261907</t>
  </si>
  <si>
    <t>"(průměrná hloubka výkopu * délka pažených úseků) * 2</t>
  </si>
  <si>
    <t>"JK" (2,04*100,99)*2</t>
  </si>
  <si>
    <t>"JK1" (2,04*1,34)*2</t>
  </si>
  <si>
    <t>"P" (1,88*35)*2</t>
  </si>
  <si>
    <t>"startovací jámy přípojek" (39,75*1,88)*2</t>
  </si>
  <si>
    <t>-1890149223</t>
  </si>
  <si>
    <t>"JK" (2,04*198,2)*2</t>
  </si>
  <si>
    <t>"P" (1,88*7)*2</t>
  </si>
  <si>
    <t>"startovací jámy přípojek" (22,45*1,88)*2</t>
  </si>
  <si>
    <t>-340304240</t>
  </si>
  <si>
    <t>635200004</t>
  </si>
  <si>
    <t>-1626863763</t>
  </si>
  <si>
    <t>"celkový výkopek + (celkový výkopek-množství zeminy určené na trvalou deponii)</t>
  </si>
  <si>
    <t>1228,69+(1228,69-613,34)</t>
  </si>
  <si>
    <t>"ŠD do zásypů" 430,969</t>
  </si>
  <si>
    <t>"ŠD obsyp" 524,952</t>
  </si>
  <si>
    <t>"písek lože" 121,949</t>
  </si>
  <si>
    <t>-1656797372</t>
  </si>
  <si>
    <t>-1940711607</t>
  </si>
  <si>
    <t>368262328</t>
  </si>
  <si>
    <t>171151101</t>
  </si>
  <si>
    <t>Hutnění boků násypů z hornin soudržných a sypkých pro jakýkoliv sklon, délku a míru zhutnění svahu</t>
  </si>
  <si>
    <t>-32135224</t>
  </si>
  <si>
    <t>https://podminky.urs.cz/item/CS_URS_2025_02/171151101</t>
  </si>
  <si>
    <t>171151131</t>
  </si>
  <si>
    <t>Uložení sypanin do násypů strojně s rozprostřením sypaniny ve vrstvách a s hrubým urovnáním zhutněných z hornin nesoudržných a soudržných střídavě ukládaných</t>
  </si>
  <si>
    <t>1978368995</t>
  </si>
  <si>
    <t>https://podminky.urs.cz/item/CS_URS_2025_02/171151131</t>
  </si>
  <si>
    <t>"Násyp pro budoucí chodník" 128,27</t>
  </si>
  <si>
    <t>-1850651601</t>
  </si>
  <si>
    <t>613,34*1,8</t>
  </si>
  <si>
    <t>171152501</t>
  </si>
  <si>
    <t>Zhutnění podloží pod násypy z rostlé horniny třídy těžitelnosti I a II, skupiny 1 až 4 z hornin soudružných a nesoudržných</t>
  </si>
  <si>
    <t>1324221223</t>
  </si>
  <si>
    <t>https://podminky.urs.cz/item/CS_URS_2025_02/171152501</t>
  </si>
  <si>
    <t>1571245045</t>
  </si>
  <si>
    <t>1228,69+613,34</t>
  </si>
  <si>
    <t>1199662822</t>
  </si>
  <si>
    <t>"objem výkopku-objem ŠDA podkladní vrstvy+objem ohumusování v budoucím chodníku-délka potrubí * výška podsypu a obsypu * šířka výkopu-(objem objektů)</t>
  </si>
  <si>
    <t>897,08-54,198+36,316+2,8-(419,26+1,34+10,76)*0,8*1-6*(((3,14*1,24^2)/4)*1,92+0,34+0,8)-9*(((3,14*1,24^2)/4)*1,89+0,34+0,8)</t>
  </si>
  <si>
    <t>"objem výkopku přípojek-objem ŠDA podkladní vrstvy komunikace - objem ŠDA podkladní vrstvy dlažby - délka potrubí * výška podsypu a obsypu * šířka výk</t>
  </si>
  <si>
    <t>"Přípojky" (331,60-17,90*1*0,3-26,62*2*0,3- 4,5*1*0,2-8,8*2*0,2-(72,1+21,51)*0,6*1-16*(((3,14*0,63^2)/4)*1,71))</t>
  </si>
  <si>
    <t>-1431186575</t>
  </si>
  <si>
    <t>-377123295</t>
  </si>
  <si>
    <t>"(délka potrubí * výška obsypu * šířka výkopu) - (objem potrubí) "</t>
  </si>
  <si>
    <t>"JK" ((419,26)*0,7*1)-((3,14*0.2^2)*(419,26))</t>
  </si>
  <si>
    <t>"Odtok" (10.76*0,7*1)-((3,14*0.2^2)*10,76)</t>
  </si>
  <si>
    <t>"JK1" (1,34*0,7*1)-((3,14*0,2^2)*1,34)</t>
  </si>
  <si>
    <t>"Přípojky" ((72,1+21,51)*0,5*1)-((3,14*0,1^2)*(72,1+21,51))</t>
  </si>
  <si>
    <t>578618324</t>
  </si>
  <si>
    <t>2100547420</t>
  </si>
  <si>
    <t>"Přípojky" (23,64+21,51)*1</t>
  </si>
  <si>
    <t>"startovací jámy přípojek" 21,78*2</t>
  </si>
  <si>
    <t>-12421283</t>
  </si>
  <si>
    <t>"JK" (238,6-180,24)*1</t>
  </si>
  <si>
    <t>"Š" 2*(2-1)*2</t>
  </si>
  <si>
    <t>"ohumusování násypu"</t>
  </si>
  <si>
    <t>"plocha násypu-plocha svahů" 897,14-248,97</t>
  </si>
  <si>
    <t>-358690662</t>
  </si>
  <si>
    <t>-190754202</t>
  </si>
  <si>
    <t>181411122</t>
  </si>
  <si>
    <t>Založení trávníku na půdě předem připravené plochy do 1000 m2 výsevem včetně utažení lučního na svahu přes 1:5 do 1:2</t>
  </si>
  <si>
    <t>-821677137</t>
  </si>
  <si>
    <t>https://podminky.urs.cz/item/CS_URS_2025_02/181411122</t>
  </si>
  <si>
    <t>00572474</t>
  </si>
  <si>
    <t>osivo směs travní krajinná-svahová</t>
  </si>
  <si>
    <t>-591823461</t>
  </si>
  <si>
    <t>311*0,02 'Přepočtené koeficientem množství</t>
  </si>
  <si>
    <t>182351123</t>
  </si>
  <si>
    <t>Rozprostření a urovnání ornice ve svahu sklonu přes 1:5 strojně při souvislé ploše přes 100 do 500 m2, tl. vrstvy do 200 mm</t>
  </si>
  <si>
    <t>-1896322510</t>
  </si>
  <si>
    <t>https://podminky.urs.cz/item/CS_URS_2025_02/182351123</t>
  </si>
  <si>
    <t>"plocha svahů násypu" 248,97</t>
  </si>
  <si>
    <t>1392012479</t>
  </si>
  <si>
    <t>"Trativody z drenážních trubek DN80" 141,8</t>
  </si>
  <si>
    <t>Svislé a kompletní konstrukce</t>
  </si>
  <si>
    <t>359901211</t>
  </si>
  <si>
    <t>Monitoring stok (kamerový systém) jakékoli výšky nová kanalizace</t>
  </si>
  <si>
    <t>-1921733940</t>
  </si>
  <si>
    <t>https://podminky.urs.cz/item/CS_URS_2025_02/359901211</t>
  </si>
  <si>
    <t>"délka kanalizaních stok" 434,26</t>
  </si>
  <si>
    <t>1246809430</t>
  </si>
  <si>
    <t>"JK" 419,26*0,1*1</t>
  </si>
  <si>
    <t>"Odtok" 10,76*0,1*1</t>
  </si>
  <si>
    <t>"JK1" 1,34*0,1*1</t>
  </si>
  <si>
    <t>"Š" (2*2*0.2)*15</t>
  </si>
  <si>
    <t>"P" (72,1+21,51)*0,1*1</t>
  </si>
  <si>
    <t>452321131</t>
  </si>
  <si>
    <t>Podkladní a zajišťovací konstrukce z betonu železového v otevřeném výkopu bez zvýšených nároků na prostředí desky pod potrubí, stoky a drobné objekty z betonu tř. C 12/15</t>
  </si>
  <si>
    <t>-1706162698</t>
  </si>
  <si>
    <t>https://podminky.urs.cz/item/CS_URS_2025_02/452321131</t>
  </si>
  <si>
    <t>-1594220765</t>
  </si>
  <si>
    <t>"(rozměry bednění)*počet šachet"</t>
  </si>
  <si>
    <t>"S" (4*1.5*0.15)*15</t>
  </si>
  <si>
    <t>-327250894</t>
  </si>
  <si>
    <t>863778368</t>
  </si>
  <si>
    <t>"5 kg na m2" (5*33,75)/1000</t>
  </si>
  <si>
    <t>1489645277</t>
  </si>
  <si>
    <t>-2077004666</t>
  </si>
  <si>
    <t>"P" 4,5*1</t>
  </si>
  <si>
    <t>"startovací jámy přípojek" 8,8*2</t>
  </si>
  <si>
    <t>1562632746</t>
  </si>
  <si>
    <t>"Přípojky"17,90*1</t>
  </si>
  <si>
    <t>"Startovací jámy přípojek" 26,62*2</t>
  </si>
  <si>
    <t>-1090662834</t>
  </si>
  <si>
    <t>1615253497</t>
  </si>
  <si>
    <t>"Plocha bouraných stmelených povrchů" 192,66+180,66+17,90+17,90+53,24+53,24</t>
  </si>
  <si>
    <t>1419942379</t>
  </si>
  <si>
    <t>"plocha budovaných stmelených vrstev" 515,6+1251,76</t>
  </si>
  <si>
    <t>1723691605</t>
  </si>
  <si>
    <t>577144141</t>
  </si>
  <si>
    <t>Asfaltový beton vrstva obrusná ACO 11 z modifikovaného asfaltu s rozprostřením a se zhutněním ACO 11+ v pruhu šířky přes 3 m, po zhutnění tl. 50 mm</t>
  </si>
  <si>
    <t>70775286</t>
  </si>
  <si>
    <t>https://podminky.urs.cz/item/CS_URS_2025_02/577144141</t>
  </si>
  <si>
    <t>-1337095360</t>
  </si>
  <si>
    <t>-1758025826</t>
  </si>
  <si>
    <t>"Přípojky" 4,5*1</t>
  </si>
  <si>
    <t>80631047</t>
  </si>
  <si>
    <t>-1339062677</t>
  </si>
  <si>
    <t>"délka provedení zálivky  =déka úseku v komunikaci" (180,66+17,90+26,62)*2</t>
  </si>
  <si>
    <t>810391811</t>
  </si>
  <si>
    <t>Bourání stávajícího potrubí z betonu v otevřeném výkopu DN přes 200 do 400</t>
  </si>
  <si>
    <t>-808425602</t>
  </si>
  <si>
    <t>https://podminky.urs.cz/item/CS_URS_2025_02/810391811</t>
  </si>
  <si>
    <t>810391811S</t>
  </si>
  <si>
    <t>Zaslepení a zafoukání stávajícího potrubí inertním materiálem, práce + materiál</t>
  </si>
  <si>
    <t>1473195133</t>
  </si>
  <si>
    <t>"Objem potrubí PVC DN 315"</t>
  </si>
  <si>
    <t>"PVC DN 315" ((3,14*0,3^2)/4)*42,89</t>
  </si>
  <si>
    <t>"KAM DN 300" ((3,14*0,3^2)/4)*42,25</t>
  </si>
  <si>
    <t>810441811</t>
  </si>
  <si>
    <t>Bourání stávajícího potrubí z betonu v otevřeném výkopu DN přes 400 do 600</t>
  </si>
  <si>
    <t>-847284723</t>
  </si>
  <si>
    <t>https://podminky.urs.cz/item/CS_URS_2025_02/810441811</t>
  </si>
  <si>
    <t>810441811S</t>
  </si>
  <si>
    <t>Přepojení stávající kanalizace, přípojek, uličních vpustí</t>
  </si>
  <si>
    <t>ks</t>
  </si>
  <si>
    <t>-434884844</t>
  </si>
  <si>
    <t>Přepojení stávající kanalizace KAM DN 300</t>
  </si>
  <si>
    <t xml:space="preserve">"Napojení do nové šachty" 1 </t>
  </si>
  <si>
    <t>Přepojení stávající kanalizace BET DN 400</t>
  </si>
  <si>
    <t>Přepojení stávající kanalizace BET DN 500</t>
  </si>
  <si>
    <t xml:space="preserve">"Napojení do spadišťové šachty" 1 </t>
  </si>
  <si>
    <t>Přepojení stávající kanalizace BET DN NEZNÁME</t>
  </si>
  <si>
    <t>"Přepojení pomocí nátrubků" 1</t>
  </si>
  <si>
    <t>Přepojení nátok ČOV PVC 160</t>
  </si>
  <si>
    <t>"Přepojení nátok ČOV" 1</t>
  </si>
  <si>
    <t>Přepojení stávajících přípojek</t>
  </si>
  <si>
    <t>"Přepojení stávajících přípojek" 4</t>
  </si>
  <si>
    <t>Přepojení stávající uliční vpusti</t>
  </si>
  <si>
    <t>"Přepojení stávající uliční vpusti" 1</t>
  </si>
  <si>
    <t>830391811</t>
  </si>
  <si>
    <t>Bourání stávajícího potrubí z kameninových trub v otevřeném výkopu DN přes 250 do 400</t>
  </si>
  <si>
    <t>-1276774714</t>
  </si>
  <si>
    <t>https://podminky.urs.cz/item/CS_URS_2025_02/830391811</t>
  </si>
  <si>
    <t>871313123</t>
  </si>
  <si>
    <t>Montáž kanalizačního potrubí z tvrdého PVC-U hladkého plnostěnného tuhost SN 12 DN 160</t>
  </si>
  <si>
    <t>1692776729</t>
  </si>
  <si>
    <t>https://podminky.urs.cz/item/CS_URS_2025_02/871313123</t>
  </si>
  <si>
    <t>"délka kanalizace v dimenzi"</t>
  </si>
  <si>
    <t>"JK"8</t>
  </si>
  <si>
    <t>28611106</t>
  </si>
  <si>
    <t>trubka kanalizační PVC-U plnostěnná jednovrstvá s rázovou odolností DN 160x6000mm SN12</t>
  </si>
  <si>
    <t>-2109960462</t>
  </si>
  <si>
    <t>Poznámka k položce:_x000D_
viz. D.2.1._TZ</t>
  </si>
  <si>
    <t>8*1,03 'Přepočtené koeficientem množství</t>
  </si>
  <si>
    <t>871353123</t>
  </si>
  <si>
    <t>Montáž kanalizačního potrubí z tvrdého PVC-U hladkého plnostěnného tuhost SN 12 DN 200</t>
  </si>
  <si>
    <t>441347993</t>
  </si>
  <si>
    <t>https://podminky.urs.cz/item/CS_URS_2025_02/871353123</t>
  </si>
  <si>
    <t>"P"162,3+21,51</t>
  </si>
  <si>
    <t>28611107</t>
  </si>
  <si>
    <t>trubka kanalizační PVC-U plnostěnná jednovrstvá s rázovou odolností DN 200x6000mm SN12</t>
  </si>
  <si>
    <t>601219996</t>
  </si>
  <si>
    <t>183,81*1,03 'Přepočtené koeficientem množství</t>
  </si>
  <si>
    <t>871393123</t>
  </si>
  <si>
    <t>Montáž kanalizačního potrubí z tvrdého PVC-U hladkého plnostěnného tuhost SN 12 DN 400</t>
  </si>
  <si>
    <t>933496735</t>
  </si>
  <si>
    <t>https://podminky.urs.cz/item/CS_URS_2025_02/871393123</t>
  </si>
  <si>
    <t>"délka kanalizace"</t>
  </si>
  <si>
    <t>"JK"426,26</t>
  </si>
  <si>
    <t>"Odtok" 10,76</t>
  </si>
  <si>
    <t>"JK1" 1,34</t>
  </si>
  <si>
    <t>28611110</t>
  </si>
  <si>
    <t>trubka kanalizační PVC-U plnostěnná jednovrstvá s rázovou odolností DN 400x6000mm SN12</t>
  </si>
  <si>
    <t>-574135457</t>
  </si>
  <si>
    <t>438,36*1,03 'Přepočtené koeficientem množství</t>
  </si>
  <si>
    <t>877350310</t>
  </si>
  <si>
    <t>Montáž tvarovek na kanalizačním plastovém potrubí z PP nebo PVC-U hladkého plnostěnného kolen, víček nebo hrdlových uzávěrů DN 200</t>
  </si>
  <si>
    <t>-1934060424</t>
  </si>
  <si>
    <t>https://podminky.urs.cz/item/CS_URS_2025_02/877350310</t>
  </si>
  <si>
    <t>28651203</t>
  </si>
  <si>
    <t>koleno kanalizační PVC-U plnostěnné 200x15°</t>
  </si>
  <si>
    <t>-209753047</t>
  </si>
  <si>
    <t>"Materiál - PVC Koleno 15° DN200" 4</t>
  </si>
  <si>
    <t>28651205</t>
  </si>
  <si>
    <t>koleno kanalizační PVC-U plnostěnné 200x45°</t>
  </si>
  <si>
    <t>2116605278</t>
  </si>
  <si>
    <t>"Materiál - PVC Koleno 45° DN200" 18+4</t>
  </si>
  <si>
    <t>877350310S</t>
  </si>
  <si>
    <t>Montáž tvarovek na kanalizačním plastovém potrubí z PP nebo PVC-U hladkého plnostěnného kolen, víček nebo hrdlových uzávěrů, záslepek DN 200</t>
  </si>
  <si>
    <t>-750638852</t>
  </si>
  <si>
    <t>28651244</t>
  </si>
  <si>
    <t>zátka kanalizační PVC-U plnostěnná DN 200</t>
  </si>
  <si>
    <t>-1503475775</t>
  </si>
  <si>
    <t>877390320</t>
  </si>
  <si>
    <t>Montáž tvarovek na kanalizačním plastovém potrubí z PP nebo PVC-U hladkého plnostěnného odboček DN 400</t>
  </si>
  <si>
    <t>1801544205</t>
  </si>
  <si>
    <t>https://podminky.urs.cz/item/CS_URS_2025_02/877390320</t>
  </si>
  <si>
    <t>"Materiál - PVC Odbočka 45° DN400/200" 17+4</t>
  </si>
  <si>
    <t>28611411</t>
  </si>
  <si>
    <t>odbočka kanalizační plastová s hrdlem KG 400/200/45°</t>
  </si>
  <si>
    <t>524796541</t>
  </si>
  <si>
    <t>890331851</t>
  </si>
  <si>
    <t>Bourání šachet a jímek strojně velikosti obestavěného prostoru přes 1,5 do 3 m3 ze železobetonu</t>
  </si>
  <si>
    <t>1661286598</t>
  </si>
  <si>
    <t>https://podminky.urs.cz/item/CS_URS_2025_02/890331851</t>
  </si>
  <si>
    <t>"odstranění stávajících šachet DN 1000, prům. H = 1,68" 4*1,68*1,24</t>
  </si>
  <si>
    <t>892312121</t>
  </si>
  <si>
    <t>Tlakové zkoušky vzduchem těsnícími vaky ucpávkovými DN 150</t>
  </si>
  <si>
    <t>úsek</t>
  </si>
  <si>
    <t>-1665685124</t>
  </si>
  <si>
    <t>https://podminky.urs.cz/item/CS_URS_2025_02/892312121</t>
  </si>
  <si>
    <t>892392121</t>
  </si>
  <si>
    <t>Tlakové zkoušky vzduchem těsnícími vaky ucpávkovými DN 400</t>
  </si>
  <si>
    <t>1223211127</t>
  </si>
  <si>
    <t>https://podminky.urs.cz/item/CS_URS_2025_02/892392121</t>
  </si>
  <si>
    <t>894211151S</t>
  </si>
  <si>
    <t>Železobetonová šachta DN 1000, průměrná výška 2,18 m</t>
  </si>
  <si>
    <t>-1419143722</t>
  </si>
  <si>
    <t>894211151S1</t>
  </si>
  <si>
    <t>Šachetní skluz</t>
  </si>
  <si>
    <t>-1807053008</t>
  </si>
  <si>
    <t>894211151S2</t>
  </si>
  <si>
    <t>Odlehčovací komora</t>
  </si>
  <si>
    <t>-640585525</t>
  </si>
  <si>
    <t>894812206</t>
  </si>
  <si>
    <t>Revizní a čistící šachta z polypropylenu PP pro hladké trouby DN 425 šachtové dno (DN šachty / DN trubního vedení) DN 425/200 průtočné 30°,60°,90°</t>
  </si>
  <si>
    <t>229685063</t>
  </si>
  <si>
    <t>https://podminky.urs.cz/item/CS_URS_2025_02/894812206</t>
  </si>
  <si>
    <t>"Plastová šachta DN 425, průměrná výška 1,61" 16</t>
  </si>
  <si>
    <t>894812232</t>
  </si>
  <si>
    <t>Revizní a čistící šachta z polypropylenu PP pro hladké trouby DN 425 roura šachtová korugovaná bez hrdla, světlé hloubky 2000 mm</t>
  </si>
  <si>
    <t>1394341294</t>
  </si>
  <si>
    <t>https://podminky.urs.cz/item/CS_URS_2025_02/894812232</t>
  </si>
  <si>
    <t>894812249</t>
  </si>
  <si>
    <t>Revizní a čistící šachta z polypropylenu PP pro hladké trouby DN 425 roura šachtová korugovaná Příplatek k cenám 2231 - 2242 za uříznutí šachtové roury</t>
  </si>
  <si>
    <t>-1200585594</t>
  </si>
  <si>
    <t>https://podminky.urs.cz/item/CS_URS_2025_02/894812249</t>
  </si>
  <si>
    <t>894812261S</t>
  </si>
  <si>
    <t xml:space="preserve">Revizní a čistící šachta z polypropylenu PP pro hladké trouby DN 425 poklop litinový pro třídu zatížení A15 </t>
  </si>
  <si>
    <t>-694780461</t>
  </si>
  <si>
    <t>"Přípojky - počet poklopů pochozích" 4</t>
  </si>
  <si>
    <t>894812262</t>
  </si>
  <si>
    <t>Revizní a čistící šachta z polypropylenu PP pro hladké trouby DN 425 poklop litinový (pro třídu zatížení) plný do teleskopické trubky (D400)</t>
  </si>
  <si>
    <t>-984997851</t>
  </si>
  <si>
    <t>https://podminky.urs.cz/item/CS_URS_2025_02/894812262</t>
  </si>
  <si>
    <t>"Přípojky - počet poklopů pojízdných" 12</t>
  </si>
  <si>
    <t>-1465112910</t>
  </si>
  <si>
    <t>"Stoka - počet poklopů v zeleni" 2</t>
  </si>
  <si>
    <t>28661932S</t>
  </si>
  <si>
    <t>poklop šachtový litino-betonový DN 625 pro třídu zatížení A15</t>
  </si>
  <si>
    <t>-1102242896</t>
  </si>
  <si>
    <t>-1699188240</t>
  </si>
  <si>
    <t>"Stoka - počet poklopů v chodníku (budoucím)" 7</t>
  </si>
  <si>
    <t>55241011S</t>
  </si>
  <si>
    <t>poklop třída B125, kruhový rám, vstup 625mm bez ventilace</t>
  </si>
  <si>
    <t>-404765304</t>
  </si>
  <si>
    <t>899103211</t>
  </si>
  <si>
    <t>Demontáž poklopů litinových a ocelových včetně rámů, hmotnosti jednotlivě přes 100 do 150 Kg</t>
  </si>
  <si>
    <t>-84874217</t>
  </si>
  <si>
    <t>https://podminky.urs.cz/item/CS_URS_2025_02/899103211</t>
  </si>
  <si>
    <t>899104112</t>
  </si>
  <si>
    <t>Osazení poklopů šachtových litinových, ocelových nebo železobetonových včetně rámů pro třídu zatížení D400, E600</t>
  </si>
  <si>
    <t>-406223089</t>
  </si>
  <si>
    <t>https://podminky.urs.cz/item/CS_URS_2025_02/899104112</t>
  </si>
  <si>
    <t>"Stoka - počet poklopů ve vozovce" 6</t>
  </si>
  <si>
    <t>28661935S</t>
  </si>
  <si>
    <t>poklop šachtový litinový DN 625 pro třídu zatížení D400</t>
  </si>
  <si>
    <t>-34930196</t>
  </si>
  <si>
    <t>1418145523</t>
  </si>
  <si>
    <t>"délka kanalizačních stok" 491,36</t>
  </si>
  <si>
    <t>899911255</t>
  </si>
  <si>
    <t>Kluzné objímky (pojízdná sedla) pro zasunutí potrubí do chráničky výšky 41 mm vnějšího průměru potrubí přes 291 do 328 mm</t>
  </si>
  <si>
    <t>-1400063417</t>
  </si>
  <si>
    <t>https://podminky.urs.cz/item/CS_URS_2025_02/899911255</t>
  </si>
  <si>
    <t>899911259</t>
  </si>
  <si>
    <t>Kluzné objímky (pojízdná sedla) pro zasunutí potrubí do chráničky výšky 41 mm vnějšího průměru potrubí přes 450 do 499 mm</t>
  </si>
  <si>
    <t>2046109923</t>
  </si>
  <si>
    <t>https://podminky.urs.cz/item/CS_URS_2025_02/899911259</t>
  </si>
  <si>
    <t>899913161</t>
  </si>
  <si>
    <t>Koncové uzavírací manžety chrániček DN potrubí x DN chráničky DN 200 x 300</t>
  </si>
  <si>
    <t>1672937801</t>
  </si>
  <si>
    <t>https://podminky.urs.cz/item/CS_URS_2025_02/899913161</t>
  </si>
  <si>
    <t>"pryžové manžety pro ukončení chráničky DN 300" 22</t>
  </si>
  <si>
    <t>899913166S</t>
  </si>
  <si>
    <t>Koncové uzavírací manžety chrániček DN potrubí x DN chráničky DN 400 x 500</t>
  </si>
  <si>
    <t>-879866187</t>
  </si>
  <si>
    <t>"pryžové manžety pro ukončení chráničky DN 500" 2</t>
  </si>
  <si>
    <t>2013933899</t>
  </si>
  <si>
    <t>"délka řezání asfaltu = délka úseku v komunikaci" (180,66+17,90+26,62)*2</t>
  </si>
  <si>
    <t>962022491</t>
  </si>
  <si>
    <t>Bourání zdiva nadzákladového kamenného na maltu cementovou, objemu přes 1 m3</t>
  </si>
  <si>
    <t>-206716888</t>
  </si>
  <si>
    <t>https://podminky.urs.cz/item/CS_URS_2025_02/962022491</t>
  </si>
  <si>
    <t>"objem odstaňované zídky" 29</t>
  </si>
  <si>
    <t>-334668808</t>
  </si>
  <si>
    <t>93257808</t>
  </si>
  <si>
    <t>997013602</t>
  </si>
  <si>
    <t>Poplatek za uložení stavebního odpadu na skládce (skládkovné) z armovaného betonu zatříděného do Katalogu odpadů pod kódem 17 01 01</t>
  </si>
  <si>
    <t>-1516350552</t>
  </si>
  <si>
    <t>https://podminky.urs.cz/item/CS_URS_2025_02/997013602</t>
  </si>
  <si>
    <t>-317395755</t>
  </si>
  <si>
    <t>1262948590</t>
  </si>
  <si>
    <t>1510172975</t>
  </si>
  <si>
    <t>546,784*19</t>
  </si>
  <si>
    <t>-2089832848</t>
  </si>
  <si>
    <t>-1513369741</t>
  </si>
  <si>
    <t>VON - Vedlejší a ostatní náklady</t>
  </si>
  <si>
    <t>VRN - VRN</t>
  </si>
  <si>
    <t xml:space="preserve">    VRN001 - Zřízení, údržba a odstranění prostor dodavatele</t>
  </si>
  <si>
    <t xml:space="preserve">    VRN002 - Vytýčení stavby a stávajících inženýrských sítí</t>
  </si>
  <si>
    <t xml:space="preserve">    VRN003 - Zabezpečení podmínek dle "Plánu bezpečnosti práce"</t>
  </si>
  <si>
    <t xml:space="preserve">    VRN004 - Zajištění čištění komunikací a dočasné dopravní značení</t>
  </si>
  <si>
    <t xml:space="preserve">    VRN005 - Zajištění specialistů</t>
  </si>
  <si>
    <t xml:space="preserve">    VRN006 - Projektová příprava</t>
  </si>
  <si>
    <t xml:space="preserve">    VRN007 - Zajištění skládek a materiálů</t>
  </si>
  <si>
    <t xml:space="preserve">    VRN008 - Informační tabule a Pamětní tabule</t>
  </si>
  <si>
    <t xml:space="preserve">    VRN009 - Projednání podmínek s majiteli pozemků</t>
  </si>
  <si>
    <t xml:space="preserve">    VRN010 - Související činnosti</t>
  </si>
  <si>
    <t xml:space="preserve">    VRN011 - Geodetické zaměření skutečného stavu</t>
  </si>
  <si>
    <t xml:space="preserve">    VRN013 - Dokumentace skutečného provedení stavby</t>
  </si>
  <si>
    <t xml:space="preserve">    VRN016 - Kompletační činnost</t>
  </si>
  <si>
    <t xml:space="preserve">    VRN4 - Inženýrská činnost</t>
  </si>
  <si>
    <t>VRN</t>
  </si>
  <si>
    <t>VRN001</t>
  </si>
  <si>
    <t>Zřízení, údržba a odstranění prostor dodavatele</t>
  </si>
  <si>
    <t>001-1</t>
  </si>
  <si>
    <t>Zařízení staveniště zhotovitele - Šatny, sociální objekty (mobilní WC...), kancelář pro stavbyvedoucího a mistra, kryté plechové uzamyk. sklady, volné sklady - potrubí, prefa díly, sypké materiály, apod. Oplocení, osvětlení, napojení na média, uvedení plochy do původního stavu apod., vč. poplatky majiteli pozemků za dočasný pronájem ploch pro zařízení staveniště</t>
  </si>
  <si>
    <t>kpl</t>
  </si>
  <si>
    <t>-1941063958</t>
  </si>
  <si>
    <t>VRN002</t>
  </si>
  <si>
    <t>Vytýčení stavby a stávajících inženýrských sítí</t>
  </si>
  <si>
    <t>002-3</t>
  </si>
  <si>
    <t>Náklady na vytýčení navržené stavby</t>
  </si>
  <si>
    <t>1179570209</t>
  </si>
  <si>
    <t>002-4</t>
  </si>
  <si>
    <t>Náklady na vytýčení všech sítí technického vybavení na staveništi před zahájením stavebních prací - Aktualizace vyjádření majitelů všech stávajících inženýrských sítí před zahájením stavby. Zhotovitel zajistí vytyčení všech stávajících sítí technického vybavení na staveništi navrhované kanalizace u jednotlivých správců a majitelů, vč. kopaných sond, včet. zpětného předání dotčené IS a případného geodet. zaměření pokud nebude uložena v původní trase. Zhotovitel zajistí geodetické zaměření oprávněným geodetem navržené trasy kanalizace.</t>
  </si>
  <si>
    <t>-417113041</t>
  </si>
  <si>
    <t>VRN003</t>
  </si>
  <si>
    <t>Zabezpečení podmínek dle "Plánu bezpečnosti práce"</t>
  </si>
  <si>
    <t>003-5</t>
  </si>
  <si>
    <t>Provizorní přechody pro pěší a přejezdy - Zřízení, instalace a následná likvidace provizorních přechodů pro pěší a dočasných přejezdů pro vozidla</t>
  </si>
  <si>
    <t>1019239006</t>
  </si>
  <si>
    <t>003-6</t>
  </si>
  <si>
    <t>Provizorní ohrazení a osvětlení výkopu - Zřízení, instalace a ukotvení provizorních ohrazení výkopu, včetně osvětlení a následné likvidace</t>
  </si>
  <si>
    <t>1869844468</t>
  </si>
  <si>
    <t>003-7</t>
  </si>
  <si>
    <t>Náklady na ochranu staveniště před vstupem nepovolaných osob, včetně příslušného značení - Náklady na zřízení, instalace a ukotvení provizorních ohrazení výkopu včetně následné likvidace. Náklady na osvětlení staveniště, náklady na vypracování potřebné dokumentace pro provoz staveniště z hlediska požární ochrany (požární řád a poplachová směrnice) a z hlediska provozu staveniště (provozně dopravní řád).</t>
  </si>
  <si>
    <t>808525522</t>
  </si>
  <si>
    <t>003-8</t>
  </si>
  <si>
    <t>-195404380</t>
  </si>
  <si>
    <t>003-9</t>
  </si>
  <si>
    <t>26154623</t>
  </si>
  <si>
    <t>VRN004</t>
  </si>
  <si>
    <t>Zajištění čištění komunikací a dočasné dopravní značení</t>
  </si>
  <si>
    <t>004-10</t>
  </si>
  <si>
    <t>Zajištění čistění komunikací - Zajištění čištění komunikací po celou dobu realizace stavby. Průběžné čistění komunikací, čistění vozidel při výjezdu ze staveniště, vč. kropení pro udržování bezprašného staveniště</t>
  </si>
  <si>
    <t>-1480021509</t>
  </si>
  <si>
    <t>004-12</t>
  </si>
  <si>
    <t>Dočasné dopravní značení a náklady na zajištění bezpečnosti silničního provozu po celou dobu výstavby a demontáž - Projekt dočasného dopravního značení včetně jeho projednání s dotčenými orgánmi a organizacemi. Zřízení, instalace a údržba dočasného dopravního značení po celou dobu výstavby a demontáž + uvedení původního dopravního značení do původního stavu. Součástí prací je zajištění provozu zařízení pro dočasné značení po dobu stavby a následná likvidace dočasného dopravního značení, včetně nákladů na zajištění bezpečnosti silničního provozu ( přechod. úprav, objízdných tras a uzávěr vč. příslušných povolení).</t>
  </si>
  <si>
    <t>196612466</t>
  </si>
  <si>
    <t>VRN005</t>
  </si>
  <si>
    <t>Zajištění specialistů</t>
  </si>
  <si>
    <t>006-14</t>
  </si>
  <si>
    <t>Zajištění odpovědného geotechnika po dobu realizace stavby - Zajištění odpovědného geotechnika po dobu realizace stavby za účelem vyhodnocení aktuálního stavu stability a návrhu případných opatření. Dle potřeby se budou operativně zpracovávat návrhy opatření. Účast na staveništi činí min. 2 hod týdně po celou dobu realizace stavby.</t>
  </si>
  <si>
    <t>699013937</t>
  </si>
  <si>
    <t>006-16</t>
  </si>
  <si>
    <t>Zajištění odpovědného geodeta průběžně po dobu realizace stavby - vytýčení stavby (polohy, nivelety apod.), kontrolní měření</t>
  </si>
  <si>
    <t>1588990865</t>
  </si>
  <si>
    <t>VRN006</t>
  </si>
  <si>
    <t>Projektová příprava</t>
  </si>
  <si>
    <t>006-02</t>
  </si>
  <si>
    <t>-2090738051</t>
  </si>
  <si>
    <t>VRN007</t>
  </si>
  <si>
    <t>Zajištění skládek a materiálů</t>
  </si>
  <si>
    <t>007-17</t>
  </si>
  <si>
    <t>Skládky materiálu a mezideponie zeminy - Zhotovitel zajistí prostory pro skladování materiálu a pro mezideponie zeminy.</t>
  </si>
  <si>
    <t>-732058438</t>
  </si>
  <si>
    <t>VRN008</t>
  </si>
  <si>
    <t>Informační tabule a Pamětní tabule</t>
  </si>
  <si>
    <t>008-18</t>
  </si>
  <si>
    <t>2 ks informačních tabulí - název stavby, název firmy, termín výstavby, jméno a kontakt na zodpovědného stavbyvedoucího. Tabule budou odolné proti povětrnostním vlivům, vyrobené z plastu ( příp. hliníku, dostatečně tuhý materiál zabraňující deformaci). Tabule budou v minimální výšce 1,8 m nad terénem, osazené na stojkách tuhé konstrukce zabraňující zborcení, vč. demontáže</t>
  </si>
  <si>
    <t>1136391377</t>
  </si>
  <si>
    <t>VRN009</t>
  </si>
  <si>
    <t>Projednání podmínek s majiteli pozemků</t>
  </si>
  <si>
    <t>009-19</t>
  </si>
  <si>
    <t>Náklady na zajištění vstupu na pozemky majitelů - Zhotovitel zajistí projednání a souhlasy se vstupy na pozemky s  majiteli dotčených pozemků a zajistí potřebná povolení pro realizaci stavby. V případě požadavku majitele budou vytýčeny hranice pozemků a záborů . Součástí prací je i zajištění podpisu protokolu o zpětném převzetí pozemku vlastníky příslušných pozemků.</t>
  </si>
  <si>
    <t>-944742318</t>
  </si>
  <si>
    <t>009-21</t>
  </si>
  <si>
    <t>Potřebná povolení a souhlasy - Zajištění veškerých potřebných povolení pro zahájení, pro realizaci a pro ukončení výstavby - pro předání investorovi k užívání</t>
  </si>
  <si>
    <t>1978521627</t>
  </si>
  <si>
    <t>VRN010</t>
  </si>
  <si>
    <t>Související činnosti</t>
  </si>
  <si>
    <t>010-22</t>
  </si>
  <si>
    <t>Pasportizace okolních objektů - Realizace pasportizace okolních objektů (domy, ploty, chodníky...) před, počas a po skončení výstavby formou vizuální kontroly, fotodokumentace, protokolárního soupisu stávajících poškození na objektech atd.</t>
  </si>
  <si>
    <t>-696870725</t>
  </si>
  <si>
    <t>010-24</t>
  </si>
  <si>
    <t>Zpracování fotodokumentace stavby - Zhotovitel fotograficky zdokumentuje stavbu před,v průběhu a po dokončení._x000D_
Zhotovitel bude pravidelně fotograficky dokumentovat postup prací,každou změnu a každý vyvstalý problém a bude vždy schopen tyto materiály předat v digitální podobě investorovi stavby,technickému dozoru apod.</t>
  </si>
  <si>
    <t>-1783045655</t>
  </si>
  <si>
    <t>VRN011</t>
  </si>
  <si>
    <t>Geodetické zaměření skutečného stavu</t>
  </si>
  <si>
    <t>011-28</t>
  </si>
  <si>
    <t>10448462</t>
  </si>
  <si>
    <t>011-29</t>
  </si>
  <si>
    <t>-310431021</t>
  </si>
  <si>
    <t>011-30</t>
  </si>
  <si>
    <t>Vypracování geometrického plánu skutečného provedení stavby do katastrální mapy pro vklad věcných břemen do katastru nemovitostí dle požadavků a zásad platné státní legislativy a dle požadavků Katastrálního úřadu. Dokumentace bude ověřená odpovědným geodetem a Katastrálním úřadem.</t>
  </si>
  <si>
    <t>-2136521014</t>
  </si>
  <si>
    <t>VRN013</t>
  </si>
  <si>
    <t>Dokumentace skutečného provedení stavby</t>
  </si>
  <si>
    <t>013-33</t>
  </si>
  <si>
    <t>-1812864085</t>
  </si>
  <si>
    <t>VRN016</t>
  </si>
  <si>
    <t>Kompletační činnost</t>
  </si>
  <si>
    <t>016-37</t>
  </si>
  <si>
    <t>Kompletační činnost zhotovitele stavby a příprava k odevzdání stavby objednateli - Zajištění a shromáždění všech dokladů potřebných k zahájení stavby, k vlastní realizaci stavby a k ukončení stavby, včetně přípravy a shromáždění dokladů ke kolaudaci stavby a k předání stavby objednateli.</t>
  </si>
  <si>
    <t>-1020449719</t>
  </si>
  <si>
    <t>VRN4</t>
  </si>
  <si>
    <t>Inženýrská činnost</t>
  </si>
  <si>
    <t>043203000S</t>
  </si>
  <si>
    <t>1024</t>
  </si>
  <si>
    <t>1219388526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</si>
  <si>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</si>
  <si>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</si>
  <si>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</si>
  <si>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</si>
  <si>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</si>
  <si>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</si>
  <si>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</si>
  <si>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</si>
  <si>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</si>
  <si>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</si>
  <si>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</si>
  <si>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</si>
  <si>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</si>
  <si>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</si>
  <si>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</si>
  <si>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</si>
  <si>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</si>
  <si>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</si>
  <si>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</si>
  <si>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</si>
  <si>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</si>
  <si>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</si>
  <si>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</si>
  <si>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</si>
  <si>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</si>
  <si>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</si>
  <si>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</si>
  <si>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</si>
  <si>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</si>
  <si>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</si>
  <si>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</si>
  <si>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</si>
  <si>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</si>
  <si>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</si>
  <si>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</si>
  <si>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</si>
  <si>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</si>
  <si>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</si>
  <si>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</si>
  <si>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</si>
  <si>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</si>
  <si>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</si>
  <si>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</si>
  <si>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</si>
  <si>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</si>
  <si>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</si>
  <si>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</si>
  <si>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</si>
  <si>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</si>
  <si>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</si>
  <si>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</si>
  <si>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</si>
  <si>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</si>
  <si>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</si>
  <si>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</si>
  <si>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</si>
  <si>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</si>
  <si>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</si>
  <si>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</si>
  <si>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</si>
  <si>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</si>
  <si>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</si>
  <si>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</si>
  <si>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</si>
  <si>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</si>
  <si>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</si>
  <si>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</si>
  <si>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</si>
  <si>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</si>
  <si>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</si>
  <si>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</si>
  <si>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</si>
  <si>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</si>
  <si>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</si>
  <si>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</si>
  <si>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</si>
  <si>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</si>
  <si>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</si>
  <si>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</si>
  <si>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</si>
  <si>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</si>
  <si>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</si>
  <si>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</si>
  <si>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</si>
  <si>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</si>
  <si>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</si>
  <si>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</si>
  <si>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</si>
  <si>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</si>
  <si>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</si>
  <si>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</si>
  <si>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</si>
  <si>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</si>
  <si>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</si>
  <si>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</si>
  <si>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</si>
  <si>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</si>
  <si>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</si>
  <si>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</si>
  <si>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</si>
  <si>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</si>
  <si>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</si>
  <si>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</si>
  <si>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</si>
  <si>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</si>
  <si>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</si>
  <si>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</si>
  <si>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</si>
  <si>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</si>
  <si>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</si>
  <si>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</si>
  <si>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</si>
  <si>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</si>
  <si>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</si>
  <si>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</si>
  <si>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</si>
  <si>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</si>
  <si>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</si>
  <si>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</si>
  <si>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</si>
  <si>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</si>
  <si>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</si>
  <si>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</si>
  <si>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</si>
  <si>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</si>
  <si>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</si>
  <si>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</si>
  <si>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</si>
  <si>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</si>
  <si>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</si>
  <si>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</si>
  <si>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</si>
  <si>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</si>
  <si>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</si>
  <si>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</si>
  <si>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</si>
  <si>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</si>
  <si>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</si>
  <si>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</si>
  <si>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</si>
  <si>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</si>
  <si>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</si>
  <si>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</si>
  <si>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</si>
  <si>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</si>
  <si>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</si>
  <si>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</si>
  <si>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</si>
  <si>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</si>
  <si>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</si>
  <si>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</si>
  <si>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</si>
  <si>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</si>
  <si>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</si>
  <si>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</si>
  <si>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</si>
  <si>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</si>
  <si>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</si>
  <si>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</si>
  <si>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</si>
  <si>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</si>
  <si>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</si>
  <si>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</si>
  <si>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</si>
  <si>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</si>
  <si>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</si>
  <si>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</si>
  <si>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</si>
  <si>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</si>
  <si>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</si>
  <si>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</si>
  <si>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</si>
  <si>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</si>
  <si>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</si>
  <si>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</si>
  <si>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</si>
  <si>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</si>
  <si>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</si>
  <si>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</si>
  <si>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</si>
  <si>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</si>
  <si>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</si>
  <si>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</si>
  <si>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</si>
  <si>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</si>
  <si>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</si>
  <si>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Bezpečnost práce - Zajištění bezpečnosti práce na staveništi včetně provádění průběžných kontrol v rámci systému BOZ a KOO BOZP</t>
  </si>
  <si>
    <t>Havarijní plán stavby - Náklady na zpracování, projednání a schválení havarijního plánu stavby a jeho realizaci a plňění po dobu stavby</t>
  </si>
  <si>
    <t>Vypracování dokumentace pro část 01 vodovod a 02 kanalizace ve stupni DPS - pro provádění stavby autorizovanou osobou. Bude vypracována 4x v tištěné verzi a 3x v digitální verzi na CD. Z toho vždy 2x předána investorovi pro jeho potřeby.</t>
  </si>
  <si>
    <t>Rozbory a zkoušky potřebné pro prokázání parametrů díla a pro potřeby nakládání s odpady. Např. laboratorní rozbory toxicity asfaltu, SZZ apod.</t>
  </si>
  <si>
    <t>Geodetické zaměření skutečného provedení stavby včetně zákresu tras a objektů - předmětem je zaměření veškerých nadzemních i podzemních objektů, veškerých potrubních vedení a veškerých kabelových rozvodů. Geodetické zaměření jednotlivých přípojek umístěných na soukromém pozemku předá zhotovitel jednotlivým vlastníkům dotčených pozemků. Zákres skutečného provedení stavby - Vypracování zákresu skutečného provedení kompletní stavby do katastrální mapy. Včetně projednání a vložení do DTM. Tento komplet dokumentací bude  vypracován 5x v tištěné verzi a 5x v digitální verzi na CD. Bude vždy ověřen odpovědným geodetem.</t>
  </si>
  <si>
    <t>Vypracování dokumentace skutečného provedení - DSPS. Dokumentace skutečného provedení bude vypracována 6x v tištěné verzi a 3x v digitální verzi na CD.</t>
  </si>
  <si>
    <t>Geodetické zaměření skutečného stavu pro potřeby vypracování projektové dokumentace ve stupni DPS - pro provedení stavby. Dokumentace geodetického zaměření bude ověřena odpovědným geodetem. Bude vypracována 4x v tištěné verzi a 3x v digitální verzi na CD. Z toho vždy 2x předána investorovi pro jeho potřeby.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</si>
</sst>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4" xfId="0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3" fillId="3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50" fillId="0" borderId="1" xfId="0" applyFont="1" applyBorder="1" applyAlignment="1">
      <alignment vertical="top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174151101" TargetMode="External"/><Relationship Id="rId21" Type="http://schemas.openxmlformats.org/officeDocument/2006/relationships/hyperlink" Target="https://podminky.urs.cz/item/CS_URS_2025_02/162751117" TargetMode="External"/><Relationship Id="rId42" Type="http://schemas.openxmlformats.org/officeDocument/2006/relationships/hyperlink" Target="https://podminky.urs.cz/item/CS_URS_2025_02/596212210" TargetMode="External"/><Relationship Id="rId47" Type="http://schemas.openxmlformats.org/officeDocument/2006/relationships/hyperlink" Target="https://podminky.urs.cz/item/CS_URS_2025_02/877241110" TargetMode="External"/><Relationship Id="rId63" Type="http://schemas.openxmlformats.org/officeDocument/2006/relationships/hyperlink" Target="https://podminky.urs.cz/item/CS_URS_2025_02/899911213" TargetMode="External"/><Relationship Id="rId68" Type="http://schemas.openxmlformats.org/officeDocument/2006/relationships/hyperlink" Target="https://podminky.urs.cz/item/CS_URS_2025_02/979071121" TargetMode="External"/><Relationship Id="rId2" Type="http://schemas.openxmlformats.org/officeDocument/2006/relationships/hyperlink" Target="https://podminky.urs.cz/item/CS_URS_2025_02/113107181" TargetMode="External"/><Relationship Id="rId16" Type="http://schemas.openxmlformats.org/officeDocument/2006/relationships/hyperlink" Target="https://podminky.urs.cz/item/CS_URS_2025_02/151101101" TargetMode="External"/><Relationship Id="rId29" Type="http://schemas.openxmlformats.org/officeDocument/2006/relationships/hyperlink" Target="https://podminky.urs.cz/item/CS_URS_2025_02/181351103" TargetMode="External"/><Relationship Id="rId11" Type="http://schemas.openxmlformats.org/officeDocument/2006/relationships/hyperlink" Target="https://podminky.urs.cz/item/CS_URS_2025_02/132254206" TargetMode="External"/><Relationship Id="rId24" Type="http://schemas.openxmlformats.org/officeDocument/2006/relationships/hyperlink" Target="https://podminky.urs.cz/item/CS_URS_2025_02/171201231" TargetMode="External"/><Relationship Id="rId32" Type="http://schemas.openxmlformats.org/officeDocument/2006/relationships/hyperlink" Target="https://podminky.urs.cz/item/CS_URS_2025_02/451573111" TargetMode="External"/><Relationship Id="rId37" Type="http://schemas.openxmlformats.org/officeDocument/2006/relationships/hyperlink" Target="https://podminky.urs.cz/item/CS_URS_2025_02/564861011" TargetMode="External"/><Relationship Id="rId40" Type="http://schemas.openxmlformats.org/officeDocument/2006/relationships/hyperlink" Target="https://podminky.urs.cz/item/CS_URS_2025_02/573211109" TargetMode="External"/><Relationship Id="rId45" Type="http://schemas.openxmlformats.org/officeDocument/2006/relationships/hyperlink" Target="https://podminky.urs.cz/item/CS_URS_2025_02/877241101" TargetMode="External"/><Relationship Id="rId53" Type="http://schemas.openxmlformats.org/officeDocument/2006/relationships/hyperlink" Target="https://podminky.urs.cz/item/CS_URS_2025_02/891249111" TargetMode="External"/><Relationship Id="rId58" Type="http://schemas.openxmlformats.org/officeDocument/2006/relationships/hyperlink" Target="https://podminky.urs.cz/item/CS_URS_2025_02/899103112" TargetMode="External"/><Relationship Id="rId66" Type="http://schemas.openxmlformats.org/officeDocument/2006/relationships/hyperlink" Target="https://podminky.urs.cz/item/CS_URS_2025_02/899913133" TargetMode="External"/><Relationship Id="rId74" Type="http://schemas.openxmlformats.org/officeDocument/2006/relationships/hyperlink" Target="https://podminky.urs.cz/item/CS_URS_2025_02/998276101" TargetMode="External"/><Relationship Id="rId5" Type="http://schemas.openxmlformats.org/officeDocument/2006/relationships/hyperlink" Target="https://podminky.urs.cz/item/CS_URS_2025_02/115101201" TargetMode="External"/><Relationship Id="rId61" Type="http://schemas.openxmlformats.org/officeDocument/2006/relationships/hyperlink" Target="https://podminky.urs.cz/item/CS_URS_2025_02/899713111" TargetMode="External"/><Relationship Id="rId19" Type="http://schemas.openxmlformats.org/officeDocument/2006/relationships/hyperlink" Target="https://podminky.urs.cz/item/CS_URS_2025_02/151101112" TargetMode="External"/><Relationship Id="rId14" Type="http://schemas.openxmlformats.org/officeDocument/2006/relationships/hyperlink" Target="https://podminky.urs.cz/item/CS_URS_2025_02/141720014" TargetMode="External"/><Relationship Id="rId22" Type="http://schemas.openxmlformats.org/officeDocument/2006/relationships/hyperlink" Target="https://podminky.urs.cz/item/CS_URS_2025_02/162751119" TargetMode="External"/><Relationship Id="rId27" Type="http://schemas.openxmlformats.org/officeDocument/2006/relationships/hyperlink" Target="https://podminky.urs.cz/item/CS_URS_2025_02/175151101" TargetMode="External"/><Relationship Id="rId30" Type="http://schemas.openxmlformats.org/officeDocument/2006/relationships/hyperlink" Target="https://podminky.urs.cz/item/CS_URS_2025_02/181411121" TargetMode="External"/><Relationship Id="rId35" Type="http://schemas.openxmlformats.org/officeDocument/2006/relationships/hyperlink" Target="https://podminky.urs.cz/item/CS_URS_2025_02/452351112" TargetMode="External"/><Relationship Id="rId43" Type="http://schemas.openxmlformats.org/officeDocument/2006/relationships/hyperlink" Target="https://podminky.urs.cz/item/CS_URS_2025_02/871161211" TargetMode="External"/><Relationship Id="rId48" Type="http://schemas.openxmlformats.org/officeDocument/2006/relationships/hyperlink" Target="https://podminky.urs.cz/item/CS_URS_2025_02/877241112" TargetMode="External"/><Relationship Id="rId56" Type="http://schemas.openxmlformats.org/officeDocument/2006/relationships/hyperlink" Target="https://podminky.urs.cz/item/CS_URS_2025_02/893811163" TargetMode="External"/><Relationship Id="rId64" Type="http://schemas.openxmlformats.org/officeDocument/2006/relationships/hyperlink" Target="https://podminky.urs.cz/item/CS_URS_2025_02/899911231" TargetMode="External"/><Relationship Id="rId69" Type="http://schemas.openxmlformats.org/officeDocument/2006/relationships/hyperlink" Target="https://podminky.urs.cz/item/CS_URS_2025_02/997006012" TargetMode="External"/><Relationship Id="rId8" Type="http://schemas.openxmlformats.org/officeDocument/2006/relationships/hyperlink" Target="https://podminky.urs.cz/item/CS_URS_2025_02/119001421" TargetMode="External"/><Relationship Id="rId51" Type="http://schemas.openxmlformats.org/officeDocument/2006/relationships/hyperlink" Target="https://podminky.urs.cz/item/CS_URS_2025_02/891181112" TargetMode="External"/><Relationship Id="rId72" Type="http://schemas.openxmlformats.org/officeDocument/2006/relationships/hyperlink" Target="https://podminky.urs.cz/item/CS_URS_2025_02/997221569" TargetMode="External"/><Relationship Id="rId3" Type="http://schemas.openxmlformats.org/officeDocument/2006/relationships/hyperlink" Target="https://podminky.urs.cz/item/CS_URS_2025_02/113107323" TargetMode="External"/><Relationship Id="rId12" Type="http://schemas.openxmlformats.org/officeDocument/2006/relationships/hyperlink" Target="https://podminky.urs.cz/item/CS_URS_2025_02/139001101" TargetMode="External"/><Relationship Id="rId17" Type="http://schemas.openxmlformats.org/officeDocument/2006/relationships/hyperlink" Target="https://podminky.urs.cz/item/CS_URS_2025_02/151101102" TargetMode="External"/><Relationship Id="rId25" Type="http://schemas.openxmlformats.org/officeDocument/2006/relationships/hyperlink" Target="https://podminky.urs.cz/item/CS_URS_2025_02/171251201" TargetMode="External"/><Relationship Id="rId33" Type="http://schemas.openxmlformats.org/officeDocument/2006/relationships/hyperlink" Target="https://podminky.urs.cz/item/CS_URS_2025_02/452313141" TargetMode="External"/><Relationship Id="rId38" Type="http://schemas.openxmlformats.org/officeDocument/2006/relationships/hyperlink" Target="https://podminky.urs.cz/item/CS_URS_2025_02/564871016" TargetMode="External"/><Relationship Id="rId46" Type="http://schemas.openxmlformats.org/officeDocument/2006/relationships/hyperlink" Target="https://podminky.urs.cz/item/CS_URS_2025_02/877241101.1" TargetMode="External"/><Relationship Id="rId59" Type="http://schemas.openxmlformats.org/officeDocument/2006/relationships/hyperlink" Target="https://podminky.urs.cz/item/CS_URS_2025_02/899401111" TargetMode="External"/><Relationship Id="rId67" Type="http://schemas.openxmlformats.org/officeDocument/2006/relationships/hyperlink" Target="https://podminky.urs.cz/item/CS_URS_2025_02/919735114" TargetMode="External"/><Relationship Id="rId20" Type="http://schemas.openxmlformats.org/officeDocument/2006/relationships/hyperlink" Target="https://podminky.urs.cz/item/CS_URS_2025_02/162351104" TargetMode="External"/><Relationship Id="rId41" Type="http://schemas.openxmlformats.org/officeDocument/2006/relationships/hyperlink" Target="https://podminky.urs.cz/item/CS_URS_2025_02/591241111" TargetMode="External"/><Relationship Id="rId54" Type="http://schemas.openxmlformats.org/officeDocument/2006/relationships/hyperlink" Target="https://podminky.urs.cz/item/CS_URS_2025_02/892241111" TargetMode="External"/><Relationship Id="rId62" Type="http://schemas.openxmlformats.org/officeDocument/2006/relationships/hyperlink" Target="https://podminky.urs.cz/item/CS_URS_2025_02/899722112" TargetMode="External"/><Relationship Id="rId70" Type="http://schemas.openxmlformats.org/officeDocument/2006/relationships/hyperlink" Target="https://podminky.urs.cz/item/CS_URS_2025_02/997013847" TargetMode="External"/><Relationship Id="rId75" Type="http://schemas.openxmlformats.org/officeDocument/2006/relationships/hyperlink" Target="https://podminky.urs.cz/item/CS_URS_2025_02/722270103" TargetMode="External"/><Relationship Id="rId1" Type="http://schemas.openxmlformats.org/officeDocument/2006/relationships/hyperlink" Target="https://podminky.urs.cz/item/CS_URS_2025_02/113106171" TargetMode="External"/><Relationship Id="rId6" Type="http://schemas.openxmlformats.org/officeDocument/2006/relationships/hyperlink" Target="https://podminky.urs.cz/item/CS_URS_2025_02/119001405" TargetMode="External"/><Relationship Id="rId15" Type="http://schemas.openxmlformats.org/officeDocument/2006/relationships/hyperlink" Target="https://podminky.urs.cz/item/CS_URS_2025_02/141720017" TargetMode="External"/><Relationship Id="rId23" Type="http://schemas.openxmlformats.org/officeDocument/2006/relationships/hyperlink" Target="https://podminky.urs.cz/item/CS_URS_2025_02/167151111" TargetMode="External"/><Relationship Id="rId28" Type="http://schemas.openxmlformats.org/officeDocument/2006/relationships/hyperlink" Target="https://podminky.urs.cz/item/CS_URS_2025_02/181351003" TargetMode="External"/><Relationship Id="rId36" Type="http://schemas.openxmlformats.org/officeDocument/2006/relationships/hyperlink" Target="https://podminky.urs.cz/item/CS_URS_2025_02/452368211" TargetMode="External"/><Relationship Id="rId49" Type="http://schemas.openxmlformats.org/officeDocument/2006/relationships/hyperlink" Target="https://podminky.urs.cz/item/CS_URS_2025_02/879171111" TargetMode="External"/><Relationship Id="rId57" Type="http://schemas.openxmlformats.org/officeDocument/2006/relationships/hyperlink" Target="https://podminky.urs.cz/item/CS_URS_2025_02/899102112" TargetMode="External"/><Relationship Id="rId10" Type="http://schemas.openxmlformats.org/officeDocument/2006/relationships/hyperlink" Target="https://podminky.urs.cz/item/CS_URS_2025_02/121151113" TargetMode="External"/><Relationship Id="rId31" Type="http://schemas.openxmlformats.org/officeDocument/2006/relationships/hyperlink" Target="https://podminky.urs.cz/item/CS_URS_2025_02/212751103" TargetMode="External"/><Relationship Id="rId44" Type="http://schemas.openxmlformats.org/officeDocument/2006/relationships/hyperlink" Target="https://podminky.urs.cz/item/CS_URS_2025_02/871241211" TargetMode="External"/><Relationship Id="rId52" Type="http://schemas.openxmlformats.org/officeDocument/2006/relationships/hyperlink" Target="https://podminky.urs.cz/item/CS_URS_2025_02/891241112" TargetMode="External"/><Relationship Id="rId60" Type="http://schemas.openxmlformats.org/officeDocument/2006/relationships/hyperlink" Target="https://podminky.urs.cz/item/CS_URS_2025_02/899401112" TargetMode="External"/><Relationship Id="rId65" Type="http://schemas.openxmlformats.org/officeDocument/2006/relationships/hyperlink" Target="https://podminky.urs.cz/item/CS_URS_2025_02/899913104" TargetMode="External"/><Relationship Id="rId73" Type="http://schemas.openxmlformats.org/officeDocument/2006/relationships/hyperlink" Target="https://podminky.urs.cz/item/CS_URS_2025_02/997221611" TargetMode="External"/><Relationship Id="rId4" Type="http://schemas.openxmlformats.org/officeDocument/2006/relationships/hyperlink" Target="https://podminky.urs.cz/item/CS_URS_2025_02/113107341" TargetMode="External"/><Relationship Id="rId9" Type="http://schemas.openxmlformats.org/officeDocument/2006/relationships/hyperlink" Target="https://podminky.urs.cz/item/CS_URS_2025_02/121151103" TargetMode="External"/><Relationship Id="rId13" Type="http://schemas.openxmlformats.org/officeDocument/2006/relationships/hyperlink" Target="https://podminky.urs.cz/item/CS_URS_2025_02/141720011" TargetMode="External"/><Relationship Id="rId18" Type="http://schemas.openxmlformats.org/officeDocument/2006/relationships/hyperlink" Target="https://podminky.urs.cz/item/CS_URS_2025_02/151101111" TargetMode="External"/><Relationship Id="rId39" Type="http://schemas.openxmlformats.org/officeDocument/2006/relationships/hyperlink" Target="https://podminky.urs.cz/item/CS_URS_2025_02/564871116" TargetMode="External"/><Relationship Id="rId34" Type="http://schemas.openxmlformats.org/officeDocument/2006/relationships/hyperlink" Target="https://podminky.urs.cz/item/CS_URS_2024_01/452351101" TargetMode="External"/><Relationship Id="rId50" Type="http://schemas.openxmlformats.org/officeDocument/2006/relationships/hyperlink" Target="https://podminky.urs.cz/item/CS_URS_2025_02/891171321" TargetMode="External"/><Relationship Id="rId55" Type="http://schemas.openxmlformats.org/officeDocument/2006/relationships/hyperlink" Target="https://podminky.urs.cz/item/CS_URS_2025_02/892273122" TargetMode="External"/><Relationship Id="rId76" Type="http://schemas.openxmlformats.org/officeDocument/2006/relationships/drawing" Target="../drawings/drawing2.xml"/><Relationship Id="rId7" Type="http://schemas.openxmlformats.org/officeDocument/2006/relationships/hyperlink" Target="https://podminky.urs.cz/item/CS_URS_2025_02/119001412" TargetMode="External"/><Relationship Id="rId71" Type="http://schemas.openxmlformats.org/officeDocument/2006/relationships/hyperlink" Target="https://podminky.urs.cz/item/CS_URS_2025_02/997221561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171151101" TargetMode="External"/><Relationship Id="rId21" Type="http://schemas.openxmlformats.org/officeDocument/2006/relationships/hyperlink" Target="https://podminky.urs.cz/item/CS_URS_2025_02/151101112" TargetMode="External"/><Relationship Id="rId42" Type="http://schemas.openxmlformats.org/officeDocument/2006/relationships/hyperlink" Target="https://podminky.urs.cz/item/CS_URS_2024_01/452351101" TargetMode="External"/><Relationship Id="rId47" Type="http://schemas.openxmlformats.org/officeDocument/2006/relationships/hyperlink" Target="https://podminky.urs.cz/item/CS_URS_2025_02/564871116" TargetMode="External"/><Relationship Id="rId63" Type="http://schemas.openxmlformats.org/officeDocument/2006/relationships/hyperlink" Target="https://podminky.urs.cz/item/CS_URS_2025_02/894812232" TargetMode="External"/><Relationship Id="rId68" Type="http://schemas.openxmlformats.org/officeDocument/2006/relationships/hyperlink" Target="https://podminky.urs.cz/item/CS_URS_2025_02/899103211" TargetMode="External"/><Relationship Id="rId84" Type="http://schemas.openxmlformats.org/officeDocument/2006/relationships/drawing" Target="../drawings/drawing3.xml"/><Relationship Id="rId16" Type="http://schemas.openxmlformats.org/officeDocument/2006/relationships/hyperlink" Target="https://podminky.urs.cz/item/CS_URS_2025_02/132254206" TargetMode="External"/><Relationship Id="rId11" Type="http://schemas.openxmlformats.org/officeDocument/2006/relationships/hyperlink" Target="https://podminky.urs.cz/item/CS_URS_2025_02/119001412" TargetMode="External"/><Relationship Id="rId32" Type="http://schemas.openxmlformats.org/officeDocument/2006/relationships/hyperlink" Target="https://podminky.urs.cz/item/CS_URS_2025_02/175151101" TargetMode="External"/><Relationship Id="rId37" Type="http://schemas.openxmlformats.org/officeDocument/2006/relationships/hyperlink" Target="https://podminky.urs.cz/item/CS_URS_2025_02/182351123" TargetMode="External"/><Relationship Id="rId53" Type="http://schemas.openxmlformats.org/officeDocument/2006/relationships/hyperlink" Target="https://podminky.urs.cz/item/CS_URS_2025_02/830391811" TargetMode="External"/><Relationship Id="rId58" Type="http://schemas.openxmlformats.org/officeDocument/2006/relationships/hyperlink" Target="https://podminky.urs.cz/item/CS_URS_2025_02/877390320" TargetMode="External"/><Relationship Id="rId74" Type="http://schemas.openxmlformats.org/officeDocument/2006/relationships/hyperlink" Target="https://podminky.urs.cz/item/CS_URS_2025_02/919735114" TargetMode="External"/><Relationship Id="rId79" Type="http://schemas.openxmlformats.org/officeDocument/2006/relationships/hyperlink" Target="https://podminky.urs.cz/item/CS_URS_2025_02/997013847" TargetMode="External"/><Relationship Id="rId5" Type="http://schemas.openxmlformats.org/officeDocument/2006/relationships/hyperlink" Target="https://podminky.urs.cz/item/CS_URS_2025_02/113107181" TargetMode="External"/><Relationship Id="rId61" Type="http://schemas.openxmlformats.org/officeDocument/2006/relationships/hyperlink" Target="https://podminky.urs.cz/item/CS_URS_2025_02/892392121" TargetMode="External"/><Relationship Id="rId82" Type="http://schemas.openxmlformats.org/officeDocument/2006/relationships/hyperlink" Target="https://podminky.urs.cz/item/CS_URS_2025_02/997221611" TargetMode="External"/><Relationship Id="rId19" Type="http://schemas.openxmlformats.org/officeDocument/2006/relationships/hyperlink" Target="https://podminky.urs.cz/item/CS_URS_2025_02/151101102" TargetMode="External"/><Relationship Id="rId14" Type="http://schemas.openxmlformats.org/officeDocument/2006/relationships/hyperlink" Target="https://podminky.urs.cz/item/CS_URS_2025_02/121151113" TargetMode="External"/><Relationship Id="rId22" Type="http://schemas.openxmlformats.org/officeDocument/2006/relationships/hyperlink" Target="https://podminky.urs.cz/item/CS_URS_2025_02/162351104" TargetMode="External"/><Relationship Id="rId27" Type="http://schemas.openxmlformats.org/officeDocument/2006/relationships/hyperlink" Target="https://podminky.urs.cz/item/CS_URS_2025_02/171151131" TargetMode="External"/><Relationship Id="rId30" Type="http://schemas.openxmlformats.org/officeDocument/2006/relationships/hyperlink" Target="https://podminky.urs.cz/item/CS_URS_2025_02/171251201" TargetMode="External"/><Relationship Id="rId35" Type="http://schemas.openxmlformats.org/officeDocument/2006/relationships/hyperlink" Target="https://podminky.urs.cz/item/CS_URS_2025_02/181411121" TargetMode="External"/><Relationship Id="rId43" Type="http://schemas.openxmlformats.org/officeDocument/2006/relationships/hyperlink" Target="https://podminky.urs.cz/item/CS_URS_2025_02/452351112" TargetMode="External"/><Relationship Id="rId48" Type="http://schemas.openxmlformats.org/officeDocument/2006/relationships/hyperlink" Target="https://podminky.urs.cz/item/CS_URS_2025_02/573211109" TargetMode="External"/><Relationship Id="rId56" Type="http://schemas.openxmlformats.org/officeDocument/2006/relationships/hyperlink" Target="https://podminky.urs.cz/item/CS_URS_2025_02/871393123" TargetMode="External"/><Relationship Id="rId64" Type="http://schemas.openxmlformats.org/officeDocument/2006/relationships/hyperlink" Target="https://podminky.urs.cz/item/CS_URS_2025_02/894812249" TargetMode="External"/><Relationship Id="rId69" Type="http://schemas.openxmlformats.org/officeDocument/2006/relationships/hyperlink" Target="https://podminky.urs.cz/item/CS_URS_2025_02/899104112" TargetMode="External"/><Relationship Id="rId77" Type="http://schemas.openxmlformats.org/officeDocument/2006/relationships/hyperlink" Target="https://podminky.urs.cz/item/CS_URS_2025_02/997006012" TargetMode="External"/><Relationship Id="rId8" Type="http://schemas.openxmlformats.org/officeDocument/2006/relationships/hyperlink" Target="https://podminky.urs.cz/item/CS_URS_2024_01/113154363" TargetMode="External"/><Relationship Id="rId51" Type="http://schemas.openxmlformats.org/officeDocument/2006/relationships/hyperlink" Target="https://podminky.urs.cz/item/CS_URS_2025_02/810391811" TargetMode="External"/><Relationship Id="rId72" Type="http://schemas.openxmlformats.org/officeDocument/2006/relationships/hyperlink" Target="https://podminky.urs.cz/item/CS_URS_2025_02/899911259" TargetMode="External"/><Relationship Id="rId80" Type="http://schemas.openxmlformats.org/officeDocument/2006/relationships/hyperlink" Target="https://podminky.urs.cz/item/CS_URS_2025_02/997221561" TargetMode="External"/><Relationship Id="rId3" Type="http://schemas.openxmlformats.org/officeDocument/2006/relationships/hyperlink" Target="https://podminky.urs.cz/item/CS_URS_2025_02/112251101" TargetMode="External"/><Relationship Id="rId12" Type="http://schemas.openxmlformats.org/officeDocument/2006/relationships/hyperlink" Target="https://podminky.urs.cz/item/CS_URS_2025_02/119001421" TargetMode="External"/><Relationship Id="rId17" Type="http://schemas.openxmlformats.org/officeDocument/2006/relationships/hyperlink" Target="https://podminky.urs.cz/item/CS_URS_2025_02/139001101" TargetMode="External"/><Relationship Id="rId25" Type="http://schemas.openxmlformats.org/officeDocument/2006/relationships/hyperlink" Target="https://podminky.urs.cz/item/CS_URS_2025_02/167151111" TargetMode="External"/><Relationship Id="rId33" Type="http://schemas.openxmlformats.org/officeDocument/2006/relationships/hyperlink" Target="https://podminky.urs.cz/item/CS_URS_2025_02/181351003" TargetMode="External"/><Relationship Id="rId38" Type="http://schemas.openxmlformats.org/officeDocument/2006/relationships/hyperlink" Target="https://podminky.urs.cz/item/CS_URS_2025_02/212751103" TargetMode="External"/><Relationship Id="rId46" Type="http://schemas.openxmlformats.org/officeDocument/2006/relationships/hyperlink" Target="https://podminky.urs.cz/item/CS_URS_2025_02/564871016" TargetMode="External"/><Relationship Id="rId59" Type="http://schemas.openxmlformats.org/officeDocument/2006/relationships/hyperlink" Target="https://podminky.urs.cz/item/CS_URS_2025_02/890331851" TargetMode="External"/><Relationship Id="rId67" Type="http://schemas.openxmlformats.org/officeDocument/2006/relationships/hyperlink" Target="https://podminky.urs.cz/item/CS_URS_2025_02/899103112" TargetMode="External"/><Relationship Id="rId20" Type="http://schemas.openxmlformats.org/officeDocument/2006/relationships/hyperlink" Target="https://podminky.urs.cz/item/CS_URS_2025_02/151101111" TargetMode="External"/><Relationship Id="rId41" Type="http://schemas.openxmlformats.org/officeDocument/2006/relationships/hyperlink" Target="https://podminky.urs.cz/item/CS_URS_2025_02/452321131" TargetMode="External"/><Relationship Id="rId54" Type="http://schemas.openxmlformats.org/officeDocument/2006/relationships/hyperlink" Target="https://podminky.urs.cz/item/CS_URS_2025_02/871313123" TargetMode="External"/><Relationship Id="rId62" Type="http://schemas.openxmlformats.org/officeDocument/2006/relationships/hyperlink" Target="https://podminky.urs.cz/item/CS_URS_2025_02/894812206" TargetMode="External"/><Relationship Id="rId70" Type="http://schemas.openxmlformats.org/officeDocument/2006/relationships/hyperlink" Target="https://podminky.urs.cz/item/CS_URS_2025_02/899722112" TargetMode="External"/><Relationship Id="rId75" Type="http://schemas.openxmlformats.org/officeDocument/2006/relationships/hyperlink" Target="https://podminky.urs.cz/item/CS_URS_2025_02/962022491" TargetMode="External"/><Relationship Id="rId83" Type="http://schemas.openxmlformats.org/officeDocument/2006/relationships/hyperlink" Target="https://podminky.urs.cz/item/CS_URS_2025_02/998276101" TargetMode="External"/><Relationship Id="rId1" Type="http://schemas.openxmlformats.org/officeDocument/2006/relationships/hyperlink" Target="https://podminky.urs.cz/item/CS_URS_2025_02/112101101" TargetMode="External"/><Relationship Id="rId6" Type="http://schemas.openxmlformats.org/officeDocument/2006/relationships/hyperlink" Target="https://podminky.urs.cz/item/CS_URS_2025_02/113107323" TargetMode="External"/><Relationship Id="rId15" Type="http://schemas.openxmlformats.org/officeDocument/2006/relationships/hyperlink" Target="https://podminky.urs.cz/item/CS_URS_2025_02/121151123" TargetMode="External"/><Relationship Id="rId23" Type="http://schemas.openxmlformats.org/officeDocument/2006/relationships/hyperlink" Target="https://podminky.urs.cz/item/CS_URS_2025_02/162751117" TargetMode="External"/><Relationship Id="rId28" Type="http://schemas.openxmlformats.org/officeDocument/2006/relationships/hyperlink" Target="https://podminky.urs.cz/item/CS_URS_2025_02/171201231" TargetMode="External"/><Relationship Id="rId36" Type="http://schemas.openxmlformats.org/officeDocument/2006/relationships/hyperlink" Target="https://podminky.urs.cz/item/CS_URS_2025_02/181411122" TargetMode="External"/><Relationship Id="rId49" Type="http://schemas.openxmlformats.org/officeDocument/2006/relationships/hyperlink" Target="https://podminky.urs.cz/item/CS_URS_2025_02/577144141" TargetMode="External"/><Relationship Id="rId57" Type="http://schemas.openxmlformats.org/officeDocument/2006/relationships/hyperlink" Target="https://podminky.urs.cz/item/CS_URS_2025_02/877350310" TargetMode="External"/><Relationship Id="rId10" Type="http://schemas.openxmlformats.org/officeDocument/2006/relationships/hyperlink" Target="https://podminky.urs.cz/item/CS_URS_2025_02/119001405" TargetMode="External"/><Relationship Id="rId31" Type="http://schemas.openxmlformats.org/officeDocument/2006/relationships/hyperlink" Target="https://podminky.urs.cz/item/CS_URS_2025_02/174151101" TargetMode="External"/><Relationship Id="rId44" Type="http://schemas.openxmlformats.org/officeDocument/2006/relationships/hyperlink" Target="https://podminky.urs.cz/item/CS_URS_2025_02/452368211" TargetMode="External"/><Relationship Id="rId52" Type="http://schemas.openxmlformats.org/officeDocument/2006/relationships/hyperlink" Target="https://podminky.urs.cz/item/CS_URS_2025_02/810441811" TargetMode="External"/><Relationship Id="rId60" Type="http://schemas.openxmlformats.org/officeDocument/2006/relationships/hyperlink" Target="https://podminky.urs.cz/item/CS_URS_2025_02/892312121" TargetMode="External"/><Relationship Id="rId65" Type="http://schemas.openxmlformats.org/officeDocument/2006/relationships/hyperlink" Target="https://podminky.urs.cz/item/CS_URS_2025_02/894812262" TargetMode="External"/><Relationship Id="rId73" Type="http://schemas.openxmlformats.org/officeDocument/2006/relationships/hyperlink" Target="https://podminky.urs.cz/item/CS_URS_2025_02/899913161" TargetMode="External"/><Relationship Id="rId78" Type="http://schemas.openxmlformats.org/officeDocument/2006/relationships/hyperlink" Target="https://podminky.urs.cz/item/CS_URS_2025_02/997013602" TargetMode="External"/><Relationship Id="rId81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06171" TargetMode="External"/><Relationship Id="rId9" Type="http://schemas.openxmlformats.org/officeDocument/2006/relationships/hyperlink" Target="https://podminky.urs.cz/item/CS_URS_2025_02/115101201" TargetMode="External"/><Relationship Id="rId13" Type="http://schemas.openxmlformats.org/officeDocument/2006/relationships/hyperlink" Target="https://podminky.urs.cz/item/CS_URS_2025_02/121151103" TargetMode="External"/><Relationship Id="rId18" Type="http://schemas.openxmlformats.org/officeDocument/2006/relationships/hyperlink" Target="https://podminky.urs.cz/item/CS_URS_2025_02/151101101" TargetMode="External"/><Relationship Id="rId39" Type="http://schemas.openxmlformats.org/officeDocument/2006/relationships/hyperlink" Target="https://podminky.urs.cz/item/CS_URS_2025_02/359901211" TargetMode="External"/><Relationship Id="rId34" Type="http://schemas.openxmlformats.org/officeDocument/2006/relationships/hyperlink" Target="https://podminky.urs.cz/item/CS_URS_2025_02/181351103" TargetMode="External"/><Relationship Id="rId50" Type="http://schemas.openxmlformats.org/officeDocument/2006/relationships/hyperlink" Target="https://podminky.urs.cz/item/CS_URS_2025_02/596212210" TargetMode="External"/><Relationship Id="rId55" Type="http://schemas.openxmlformats.org/officeDocument/2006/relationships/hyperlink" Target="https://podminky.urs.cz/item/CS_URS_2025_02/871353123" TargetMode="External"/><Relationship Id="rId76" Type="http://schemas.openxmlformats.org/officeDocument/2006/relationships/hyperlink" Target="https://podminky.urs.cz/item/CS_URS_2025_02/979071121" TargetMode="External"/><Relationship Id="rId7" Type="http://schemas.openxmlformats.org/officeDocument/2006/relationships/hyperlink" Target="https://podminky.urs.cz/item/CS_URS_2025_02/113107341" TargetMode="External"/><Relationship Id="rId71" Type="http://schemas.openxmlformats.org/officeDocument/2006/relationships/hyperlink" Target="https://podminky.urs.cz/item/CS_URS_2025_02/899911255" TargetMode="External"/><Relationship Id="rId2" Type="http://schemas.openxmlformats.org/officeDocument/2006/relationships/hyperlink" Target="https://podminky.urs.cz/item/CS_URS_2025_02/112155215" TargetMode="External"/><Relationship Id="rId29" Type="http://schemas.openxmlformats.org/officeDocument/2006/relationships/hyperlink" Target="https://podminky.urs.cz/item/CS_URS_2025_02/171152501" TargetMode="External"/><Relationship Id="rId24" Type="http://schemas.openxmlformats.org/officeDocument/2006/relationships/hyperlink" Target="https://podminky.urs.cz/item/CS_URS_2025_02/162751119" TargetMode="External"/><Relationship Id="rId40" Type="http://schemas.openxmlformats.org/officeDocument/2006/relationships/hyperlink" Target="https://podminky.urs.cz/item/CS_URS_2025_02/451573111" TargetMode="External"/><Relationship Id="rId45" Type="http://schemas.openxmlformats.org/officeDocument/2006/relationships/hyperlink" Target="https://podminky.urs.cz/item/CS_URS_2025_02/564861011" TargetMode="External"/><Relationship Id="rId66" Type="http://schemas.openxmlformats.org/officeDocument/2006/relationships/hyperlink" Target="https://podminky.urs.cz/item/CS_URS_2025_02/89910211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abSelected="1" workbookViewId="0">
      <selection activeCell="Q8" sqref="Q8"/>
    </sheetView>
  </sheetViews>
  <sheetFormatPr defaultRowHeight="14.8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1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14" t="s">
        <v>6</v>
      </c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S2" s="18" t="s">
        <v>7</v>
      </c>
      <c r="BT2" s="18" t="s">
        <v>8</v>
      </c>
    </row>
    <row r="3" spans="1:74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ht="24.9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ht="12.1" customHeight="1">
      <c r="B5" s="21"/>
      <c r="D5" s="25" t="s">
        <v>14</v>
      </c>
      <c r="K5" s="280" t="s">
        <v>15</v>
      </c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R5" s="21"/>
      <c r="BE5" s="277" t="s">
        <v>16</v>
      </c>
      <c r="BS5" s="18" t="s">
        <v>7</v>
      </c>
    </row>
    <row r="6" spans="1:74" ht="36.950000000000003" customHeight="1">
      <c r="B6" s="21"/>
      <c r="D6" s="27" t="s">
        <v>17</v>
      </c>
      <c r="K6" s="282" t="s">
        <v>18</v>
      </c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R6" s="21"/>
      <c r="BE6" s="278"/>
      <c r="BS6" s="18" t="s">
        <v>7</v>
      </c>
    </row>
    <row r="7" spans="1:74" ht="12.1" customHeight="1">
      <c r="B7" s="21"/>
      <c r="D7" s="28" t="s">
        <v>19</v>
      </c>
      <c r="K7" s="26" t="s">
        <v>3</v>
      </c>
      <c r="AK7" s="28" t="s">
        <v>20</v>
      </c>
      <c r="AN7" s="26" t="s">
        <v>3</v>
      </c>
      <c r="AR7" s="21"/>
      <c r="BE7" s="278"/>
      <c r="BS7" s="18" t="s">
        <v>7</v>
      </c>
    </row>
    <row r="8" spans="1:74" ht="12.1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78"/>
      <c r="BS8" s="18" t="s">
        <v>7</v>
      </c>
    </row>
    <row r="9" spans="1:74" ht="14.5" customHeight="1">
      <c r="B9" s="21"/>
      <c r="AR9" s="21"/>
      <c r="BE9" s="278"/>
      <c r="BS9" s="18" t="s">
        <v>7</v>
      </c>
    </row>
    <row r="10" spans="1:74" ht="12.1" customHeight="1">
      <c r="B10" s="21"/>
      <c r="D10" s="28" t="s">
        <v>25</v>
      </c>
      <c r="AK10" s="28" t="s">
        <v>26</v>
      </c>
      <c r="AN10" s="26" t="s">
        <v>3</v>
      </c>
      <c r="AR10" s="21"/>
      <c r="BE10" s="278"/>
      <c r="BS10" s="18" t="s">
        <v>7</v>
      </c>
    </row>
    <row r="11" spans="1:74" ht="18.399999999999999" customHeight="1">
      <c r="B11" s="21"/>
      <c r="E11" s="26" t="s">
        <v>27</v>
      </c>
      <c r="AK11" s="28" t="s">
        <v>28</v>
      </c>
      <c r="AN11" s="26" t="s">
        <v>3</v>
      </c>
      <c r="AR11" s="21"/>
      <c r="BE11" s="278"/>
      <c r="BS11" s="18" t="s">
        <v>7</v>
      </c>
    </row>
    <row r="12" spans="1:74" ht="6.9" customHeight="1">
      <c r="B12" s="21"/>
      <c r="AR12" s="21"/>
      <c r="BE12" s="278"/>
      <c r="BS12" s="18" t="s">
        <v>7</v>
      </c>
    </row>
    <row r="13" spans="1:74" ht="12.1" customHeight="1">
      <c r="B13" s="21"/>
      <c r="D13" s="28" t="s">
        <v>29</v>
      </c>
      <c r="AK13" s="28" t="s">
        <v>26</v>
      </c>
      <c r="AN13" s="30" t="s">
        <v>30</v>
      </c>
      <c r="AR13" s="21"/>
      <c r="BE13" s="278"/>
      <c r="BS13" s="18" t="s">
        <v>7</v>
      </c>
    </row>
    <row r="14" spans="1:74" ht="12.65">
      <c r="B14" s="21"/>
      <c r="E14" s="283" t="s">
        <v>30</v>
      </c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" t="s">
        <v>28</v>
      </c>
      <c r="AN14" s="30" t="s">
        <v>30</v>
      </c>
      <c r="AR14" s="21"/>
      <c r="BE14" s="278"/>
      <c r="BS14" s="18" t="s">
        <v>7</v>
      </c>
    </row>
    <row r="15" spans="1:74" ht="6.9" customHeight="1">
      <c r="B15" s="21"/>
      <c r="AR15" s="21"/>
      <c r="BE15" s="278"/>
      <c r="BS15" s="18" t="s">
        <v>4</v>
      </c>
    </row>
    <row r="16" spans="1:74" ht="12.1" customHeight="1">
      <c r="B16" s="21"/>
      <c r="D16" s="28" t="s">
        <v>31</v>
      </c>
      <c r="AK16" s="28" t="s">
        <v>26</v>
      </c>
      <c r="AN16" s="26" t="s">
        <v>3</v>
      </c>
      <c r="AR16" s="21"/>
      <c r="BE16" s="278"/>
      <c r="BS16" s="18" t="s">
        <v>4</v>
      </c>
    </row>
    <row r="17" spans="2:71" ht="18.399999999999999" customHeight="1">
      <c r="B17" s="21"/>
      <c r="E17" s="26" t="s">
        <v>32</v>
      </c>
      <c r="AK17" s="28" t="s">
        <v>28</v>
      </c>
      <c r="AN17" s="26" t="s">
        <v>3</v>
      </c>
      <c r="AR17" s="21"/>
      <c r="BE17" s="278"/>
      <c r="BS17" s="18" t="s">
        <v>33</v>
      </c>
    </row>
    <row r="18" spans="2:71" ht="6.9" customHeight="1">
      <c r="B18" s="21"/>
      <c r="AR18" s="21"/>
      <c r="BE18" s="278"/>
      <c r="BS18" s="18" t="s">
        <v>7</v>
      </c>
    </row>
    <row r="19" spans="2:71" ht="12.1" customHeight="1">
      <c r="B19" s="21"/>
      <c r="D19" s="28" t="s">
        <v>34</v>
      </c>
      <c r="AK19" s="28" t="s">
        <v>26</v>
      </c>
      <c r="AN19" s="26" t="s">
        <v>35</v>
      </c>
      <c r="AR19" s="21"/>
      <c r="BE19" s="278"/>
      <c r="BS19" s="18" t="s">
        <v>7</v>
      </c>
    </row>
    <row r="20" spans="2:71" ht="18.399999999999999" customHeight="1">
      <c r="B20" s="21"/>
      <c r="E20" s="26" t="s">
        <v>32</v>
      </c>
      <c r="AK20" s="28" t="s">
        <v>28</v>
      </c>
      <c r="AN20" s="26" t="s">
        <v>36</v>
      </c>
      <c r="AR20" s="21"/>
      <c r="BE20" s="278"/>
      <c r="BS20" s="18" t="s">
        <v>4</v>
      </c>
    </row>
    <row r="21" spans="2:71" ht="6.9" customHeight="1">
      <c r="B21" s="21"/>
      <c r="AR21" s="21"/>
      <c r="BE21" s="278"/>
    </row>
    <row r="22" spans="2:71" ht="12.1" customHeight="1">
      <c r="B22" s="21"/>
      <c r="D22" s="28" t="s">
        <v>37</v>
      </c>
      <c r="AR22" s="21"/>
      <c r="BE22" s="278"/>
    </row>
    <row r="23" spans="2:71" ht="47.35" customHeight="1">
      <c r="B23" s="21"/>
      <c r="E23" s="285" t="s">
        <v>38</v>
      </c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R23" s="21"/>
      <c r="BE23" s="278"/>
    </row>
    <row r="24" spans="2:71" ht="6.9" customHeight="1">
      <c r="B24" s="21"/>
      <c r="AR24" s="21"/>
      <c r="BE24" s="278"/>
    </row>
    <row r="25" spans="2:71" ht="6.9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8"/>
    </row>
    <row r="26" spans="2:71" s="1" customFormat="1" ht="26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86">
        <f>ROUND(AG54,2)</f>
        <v>0</v>
      </c>
      <c r="AL26" s="287"/>
      <c r="AM26" s="287"/>
      <c r="AN26" s="287"/>
      <c r="AO26" s="287"/>
      <c r="AR26" s="33"/>
      <c r="BE26" s="278"/>
    </row>
    <row r="27" spans="2:71" s="1" customFormat="1" ht="6.9" customHeight="1">
      <c r="B27" s="33"/>
      <c r="AR27" s="33"/>
      <c r="BE27" s="278"/>
    </row>
    <row r="28" spans="2:71" s="1" customFormat="1" ht="12.65">
      <c r="B28" s="33"/>
      <c r="L28" s="288" t="s">
        <v>40</v>
      </c>
      <c r="M28" s="288"/>
      <c r="N28" s="288"/>
      <c r="O28" s="288"/>
      <c r="P28" s="288"/>
      <c r="W28" s="288" t="s">
        <v>41</v>
      </c>
      <c r="X28" s="288"/>
      <c r="Y28" s="288"/>
      <c r="Z28" s="288"/>
      <c r="AA28" s="288"/>
      <c r="AB28" s="288"/>
      <c r="AC28" s="288"/>
      <c r="AD28" s="288"/>
      <c r="AE28" s="288"/>
      <c r="AK28" s="288" t="s">
        <v>42</v>
      </c>
      <c r="AL28" s="288"/>
      <c r="AM28" s="288"/>
      <c r="AN28" s="288"/>
      <c r="AO28" s="288"/>
      <c r="AR28" s="33"/>
      <c r="BE28" s="278"/>
    </row>
    <row r="29" spans="2:71" s="2" customFormat="1" ht="14.5" customHeight="1">
      <c r="B29" s="37"/>
      <c r="D29" s="28" t="s">
        <v>43</v>
      </c>
      <c r="F29" s="28" t="s">
        <v>44</v>
      </c>
      <c r="L29" s="291">
        <v>0.21</v>
      </c>
      <c r="M29" s="290"/>
      <c r="N29" s="290"/>
      <c r="O29" s="290"/>
      <c r="P29" s="290"/>
      <c r="W29" s="289">
        <f>ROUND(AZ54, 2)</f>
        <v>0</v>
      </c>
      <c r="X29" s="290"/>
      <c r="Y29" s="290"/>
      <c r="Z29" s="290"/>
      <c r="AA29" s="290"/>
      <c r="AB29" s="290"/>
      <c r="AC29" s="290"/>
      <c r="AD29" s="290"/>
      <c r="AE29" s="290"/>
      <c r="AK29" s="289">
        <f>ROUND(AV54, 2)</f>
        <v>0</v>
      </c>
      <c r="AL29" s="290"/>
      <c r="AM29" s="290"/>
      <c r="AN29" s="290"/>
      <c r="AO29" s="290"/>
      <c r="AR29" s="37"/>
      <c r="BE29" s="279"/>
    </row>
    <row r="30" spans="2:71" s="2" customFormat="1" ht="14.5" customHeight="1">
      <c r="B30" s="37"/>
      <c r="F30" s="28" t="s">
        <v>45</v>
      </c>
      <c r="L30" s="291">
        <v>0.12</v>
      </c>
      <c r="M30" s="290"/>
      <c r="N30" s="290"/>
      <c r="O30" s="290"/>
      <c r="P30" s="290"/>
      <c r="W30" s="289">
        <f>ROUND(BA54, 2)</f>
        <v>0</v>
      </c>
      <c r="X30" s="290"/>
      <c r="Y30" s="290"/>
      <c r="Z30" s="290"/>
      <c r="AA30" s="290"/>
      <c r="AB30" s="290"/>
      <c r="AC30" s="290"/>
      <c r="AD30" s="290"/>
      <c r="AE30" s="290"/>
      <c r="AK30" s="289">
        <f>ROUND(AW54, 2)</f>
        <v>0</v>
      </c>
      <c r="AL30" s="290"/>
      <c r="AM30" s="290"/>
      <c r="AN30" s="290"/>
      <c r="AO30" s="290"/>
      <c r="AR30" s="37"/>
      <c r="BE30" s="279"/>
    </row>
    <row r="31" spans="2:71" s="2" customFormat="1" ht="14.5" hidden="1" customHeight="1">
      <c r="B31" s="37"/>
      <c r="F31" s="28" t="s">
        <v>46</v>
      </c>
      <c r="L31" s="291">
        <v>0.21</v>
      </c>
      <c r="M31" s="290"/>
      <c r="N31" s="290"/>
      <c r="O31" s="290"/>
      <c r="P31" s="290"/>
      <c r="W31" s="289">
        <f>ROUND(BB54, 2)</f>
        <v>0</v>
      </c>
      <c r="X31" s="290"/>
      <c r="Y31" s="290"/>
      <c r="Z31" s="290"/>
      <c r="AA31" s="290"/>
      <c r="AB31" s="290"/>
      <c r="AC31" s="290"/>
      <c r="AD31" s="290"/>
      <c r="AE31" s="290"/>
      <c r="AK31" s="289">
        <v>0</v>
      </c>
      <c r="AL31" s="290"/>
      <c r="AM31" s="290"/>
      <c r="AN31" s="290"/>
      <c r="AO31" s="290"/>
      <c r="AR31" s="37"/>
      <c r="BE31" s="279"/>
    </row>
    <row r="32" spans="2:71" s="2" customFormat="1" ht="14.5" hidden="1" customHeight="1">
      <c r="B32" s="37"/>
      <c r="F32" s="28" t="s">
        <v>47</v>
      </c>
      <c r="L32" s="291">
        <v>0.12</v>
      </c>
      <c r="M32" s="290"/>
      <c r="N32" s="290"/>
      <c r="O32" s="290"/>
      <c r="P32" s="290"/>
      <c r="W32" s="289">
        <f>ROUND(BC54, 2)</f>
        <v>0</v>
      </c>
      <c r="X32" s="290"/>
      <c r="Y32" s="290"/>
      <c r="Z32" s="290"/>
      <c r="AA32" s="290"/>
      <c r="AB32" s="290"/>
      <c r="AC32" s="290"/>
      <c r="AD32" s="290"/>
      <c r="AE32" s="290"/>
      <c r="AK32" s="289">
        <v>0</v>
      </c>
      <c r="AL32" s="290"/>
      <c r="AM32" s="290"/>
      <c r="AN32" s="290"/>
      <c r="AO32" s="290"/>
      <c r="AR32" s="37"/>
      <c r="BE32" s="279"/>
    </row>
    <row r="33" spans="2:44" s="2" customFormat="1" ht="14.5" hidden="1" customHeight="1">
      <c r="B33" s="37"/>
      <c r="F33" s="28" t="s">
        <v>48</v>
      </c>
      <c r="L33" s="291">
        <v>0</v>
      </c>
      <c r="M33" s="290"/>
      <c r="N33" s="290"/>
      <c r="O33" s="290"/>
      <c r="P33" s="290"/>
      <c r="W33" s="289">
        <f>ROUND(BD54, 2)</f>
        <v>0</v>
      </c>
      <c r="X33" s="290"/>
      <c r="Y33" s="290"/>
      <c r="Z33" s="290"/>
      <c r="AA33" s="290"/>
      <c r="AB33" s="290"/>
      <c r="AC33" s="290"/>
      <c r="AD33" s="290"/>
      <c r="AE33" s="290"/>
      <c r="AK33" s="289">
        <v>0</v>
      </c>
      <c r="AL33" s="290"/>
      <c r="AM33" s="290"/>
      <c r="AN33" s="290"/>
      <c r="AO33" s="290"/>
      <c r="AR33" s="37"/>
    </row>
    <row r="34" spans="2:44" s="1" customFormat="1" ht="6.9" customHeight="1">
      <c r="B34" s="33"/>
      <c r="AR34" s="33"/>
    </row>
    <row r="35" spans="2:44" s="1" customFormat="1" ht="26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292" t="s">
        <v>51</v>
      </c>
      <c r="Y35" s="293"/>
      <c r="Z35" s="293"/>
      <c r="AA35" s="293"/>
      <c r="AB35" s="293"/>
      <c r="AC35" s="40"/>
      <c r="AD35" s="40"/>
      <c r="AE35" s="40"/>
      <c r="AF35" s="40"/>
      <c r="AG35" s="40"/>
      <c r="AH35" s="40"/>
      <c r="AI35" s="40"/>
      <c r="AJ35" s="40"/>
      <c r="AK35" s="294">
        <f>SUM(AK26:AK33)</f>
        <v>0</v>
      </c>
      <c r="AL35" s="293"/>
      <c r="AM35" s="293"/>
      <c r="AN35" s="293"/>
      <c r="AO35" s="295"/>
      <c r="AP35" s="38"/>
      <c r="AQ35" s="38"/>
      <c r="AR35" s="33"/>
    </row>
    <row r="36" spans="2:44" s="1" customFormat="1" ht="6.9" customHeight="1">
      <c r="B36" s="33"/>
      <c r="AR36" s="33"/>
    </row>
    <row r="37" spans="2:44" s="1" customFormat="1" ht="6.9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" customHeight="1">
      <c r="B42" s="33"/>
      <c r="C42" s="22" t="s">
        <v>52</v>
      </c>
      <c r="AR42" s="33"/>
    </row>
    <row r="43" spans="2:44" s="1" customFormat="1" ht="6.9" customHeight="1">
      <c r="B43" s="33"/>
      <c r="AR43" s="33"/>
    </row>
    <row r="44" spans="2:44" s="3" customFormat="1" ht="12.1" customHeight="1">
      <c r="B44" s="46"/>
      <c r="C44" s="28" t="s">
        <v>14</v>
      </c>
      <c r="L44" s="3" t="str">
        <f>K5</f>
        <v>2020-039</v>
      </c>
      <c r="AR44" s="46"/>
    </row>
    <row r="45" spans="2:44" s="4" customFormat="1" ht="36.950000000000003" customHeight="1">
      <c r="B45" s="47"/>
      <c r="C45" s="48" t="s">
        <v>17</v>
      </c>
      <c r="L45" s="296" t="str">
        <f>K6</f>
        <v>LNÁŘE – KANALIZACE A VODOVOD U HŘBITOVA</v>
      </c>
      <c r="M45" s="297"/>
      <c r="N45" s="297"/>
      <c r="O45" s="297"/>
      <c r="P45" s="297"/>
      <c r="Q45" s="297"/>
      <c r="R45" s="297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R45" s="47"/>
    </row>
    <row r="46" spans="2:44" s="1" customFormat="1" ht="6.9" customHeight="1">
      <c r="B46" s="33"/>
      <c r="AR46" s="33"/>
    </row>
    <row r="47" spans="2:44" s="1" customFormat="1" ht="12.1" customHeight="1">
      <c r="B47" s="33"/>
      <c r="C47" s="28" t="s">
        <v>21</v>
      </c>
      <c r="L47" s="49" t="str">
        <f>IF(K8="","",K8)</f>
        <v>Lnáře</v>
      </c>
      <c r="AI47" s="28" t="s">
        <v>23</v>
      </c>
      <c r="AM47" s="298" t="str">
        <f>IF(AN8= "","",AN8)</f>
        <v>7. 2. 2024</v>
      </c>
      <c r="AN47" s="298"/>
      <c r="AR47" s="33"/>
    </row>
    <row r="48" spans="2:44" s="1" customFormat="1" ht="6.9" customHeight="1">
      <c r="B48" s="33"/>
      <c r="AR48" s="33"/>
    </row>
    <row r="49" spans="1:91" s="1" customFormat="1" ht="15.25" customHeight="1">
      <c r="B49" s="33"/>
      <c r="C49" s="28" t="s">
        <v>25</v>
      </c>
      <c r="L49" s="3" t="str">
        <f>IF(E11= "","",E11)</f>
        <v>Obec Lnáře</v>
      </c>
      <c r="AI49" s="28" t="s">
        <v>31</v>
      </c>
      <c r="AM49" s="299" t="str">
        <f>IF(E17="","",E17)</f>
        <v>SOLICITE s.r.o.</v>
      </c>
      <c r="AN49" s="300"/>
      <c r="AO49" s="300"/>
      <c r="AP49" s="300"/>
      <c r="AR49" s="33"/>
      <c r="AS49" s="301" t="s">
        <v>53</v>
      </c>
      <c r="AT49" s="30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5" customHeight="1">
      <c r="B50" s="33"/>
      <c r="C50" s="28" t="s">
        <v>29</v>
      </c>
      <c r="L50" s="3" t="str">
        <f>IF(E14= "Vyplň údaj","",E14)</f>
        <v/>
      </c>
      <c r="AI50" s="28" t="s">
        <v>34</v>
      </c>
      <c r="AM50" s="299" t="str">
        <f>IF(E20="","",E20)</f>
        <v>SOLICITE s.r.o.</v>
      </c>
      <c r="AN50" s="300"/>
      <c r="AO50" s="300"/>
      <c r="AP50" s="300"/>
      <c r="AR50" s="33"/>
      <c r="AS50" s="303"/>
      <c r="AT50" s="304"/>
      <c r="BD50" s="54"/>
    </row>
    <row r="51" spans="1:91" s="1" customFormat="1" ht="10.8" customHeight="1">
      <c r="B51" s="33"/>
      <c r="AR51" s="33"/>
      <c r="AS51" s="303"/>
      <c r="AT51" s="304"/>
      <c r="BD51" s="54"/>
    </row>
    <row r="52" spans="1:91" s="1" customFormat="1" ht="29.35" customHeight="1">
      <c r="B52" s="33"/>
      <c r="C52" s="305" t="s">
        <v>54</v>
      </c>
      <c r="D52" s="306"/>
      <c r="E52" s="306"/>
      <c r="F52" s="306"/>
      <c r="G52" s="306"/>
      <c r="H52" s="55"/>
      <c r="I52" s="307" t="s">
        <v>55</v>
      </c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8" t="s">
        <v>56</v>
      </c>
      <c r="AH52" s="306"/>
      <c r="AI52" s="306"/>
      <c r="AJ52" s="306"/>
      <c r="AK52" s="306"/>
      <c r="AL52" s="306"/>
      <c r="AM52" s="306"/>
      <c r="AN52" s="307" t="s">
        <v>57</v>
      </c>
      <c r="AO52" s="306"/>
      <c r="AP52" s="306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8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5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12">
        <f>ROUND(SUM(AG55:AG57),2)</f>
        <v>0</v>
      </c>
      <c r="AH54" s="312"/>
      <c r="AI54" s="312"/>
      <c r="AJ54" s="312"/>
      <c r="AK54" s="312"/>
      <c r="AL54" s="312"/>
      <c r="AM54" s="312"/>
      <c r="AN54" s="313">
        <f>SUM(AG54,AT54)</f>
        <v>0</v>
      </c>
      <c r="AO54" s="313"/>
      <c r="AP54" s="313"/>
      <c r="AQ54" s="65" t="s">
        <v>3</v>
      </c>
      <c r="AR54" s="61"/>
      <c r="AS54" s="66">
        <f>ROUND(SUM(AS55:AS57),2)</f>
        <v>0</v>
      </c>
      <c r="AT54" s="67">
        <f>ROUND(SUM(AV54:AW54),2)</f>
        <v>0</v>
      </c>
      <c r="AU54" s="68">
        <f>ROUND(SUM(AU55:AU57),5)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ROUND(SUM(AZ55:AZ57),2)</f>
        <v>0</v>
      </c>
      <c r="BA54" s="67">
        <f>ROUND(SUM(BA55:BA57),2)</f>
        <v>0</v>
      </c>
      <c r="BB54" s="67">
        <f>ROUND(SUM(BB55:BB57),2)</f>
        <v>0</v>
      </c>
      <c r="BC54" s="67">
        <f>ROUND(SUM(BC55:BC57),2)</f>
        <v>0</v>
      </c>
      <c r="BD54" s="69">
        <f>ROUND(SUM(BD55:BD57),2)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3</v>
      </c>
    </row>
    <row r="55" spans="1:91" s="6" customFormat="1" ht="16.55" customHeight="1">
      <c r="A55" s="72" t="s">
        <v>77</v>
      </c>
      <c r="B55" s="73"/>
      <c r="C55" s="74"/>
      <c r="D55" s="311" t="s">
        <v>78</v>
      </c>
      <c r="E55" s="311"/>
      <c r="F55" s="311"/>
      <c r="G55" s="311"/>
      <c r="H55" s="311"/>
      <c r="I55" s="75"/>
      <c r="J55" s="311" t="s">
        <v>79</v>
      </c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  <c r="Y55" s="311"/>
      <c r="Z55" s="311"/>
      <c r="AA55" s="311"/>
      <c r="AB55" s="311"/>
      <c r="AC55" s="311"/>
      <c r="AD55" s="311"/>
      <c r="AE55" s="311"/>
      <c r="AF55" s="311"/>
      <c r="AG55" s="309">
        <f>'01 - Vodovod'!J30</f>
        <v>0</v>
      </c>
      <c r="AH55" s="310"/>
      <c r="AI55" s="310"/>
      <c r="AJ55" s="310"/>
      <c r="AK55" s="310"/>
      <c r="AL55" s="310"/>
      <c r="AM55" s="310"/>
      <c r="AN55" s="309">
        <f>SUM(AG55,AT55)</f>
        <v>0</v>
      </c>
      <c r="AO55" s="310"/>
      <c r="AP55" s="310"/>
      <c r="AQ55" s="76" t="s">
        <v>80</v>
      </c>
      <c r="AR55" s="73"/>
      <c r="AS55" s="77">
        <v>0</v>
      </c>
      <c r="AT55" s="78">
        <f>ROUND(SUM(AV55:AW55),2)</f>
        <v>0</v>
      </c>
      <c r="AU55" s="79">
        <f>'01 - Vodovod'!P90</f>
        <v>0</v>
      </c>
      <c r="AV55" s="78">
        <f>'01 - Vodovod'!J33</f>
        <v>0</v>
      </c>
      <c r="AW55" s="78">
        <f>'01 - Vodovod'!J34</f>
        <v>0</v>
      </c>
      <c r="AX55" s="78">
        <f>'01 - Vodovod'!J35</f>
        <v>0</v>
      </c>
      <c r="AY55" s="78">
        <f>'01 - Vodovod'!J36</f>
        <v>0</v>
      </c>
      <c r="AZ55" s="78">
        <f>'01 - Vodovod'!F33</f>
        <v>0</v>
      </c>
      <c r="BA55" s="78">
        <f>'01 - Vodovod'!F34</f>
        <v>0</v>
      </c>
      <c r="BB55" s="78">
        <f>'01 - Vodovod'!F35</f>
        <v>0</v>
      </c>
      <c r="BC55" s="78">
        <f>'01 - Vodovod'!F36</f>
        <v>0</v>
      </c>
      <c r="BD55" s="80">
        <f>'01 - Vodovod'!F37</f>
        <v>0</v>
      </c>
      <c r="BT55" s="81" t="s">
        <v>81</v>
      </c>
      <c r="BV55" s="81" t="s">
        <v>75</v>
      </c>
      <c r="BW55" s="81" t="s">
        <v>82</v>
      </c>
      <c r="BX55" s="81" t="s">
        <v>5</v>
      </c>
      <c r="CL55" s="81" t="s">
        <v>3</v>
      </c>
      <c r="CM55" s="81" t="s">
        <v>83</v>
      </c>
    </row>
    <row r="56" spans="1:91" s="6" customFormat="1" ht="16.55" customHeight="1">
      <c r="A56" s="72" t="s">
        <v>77</v>
      </c>
      <c r="B56" s="73"/>
      <c r="C56" s="74"/>
      <c r="D56" s="311" t="s">
        <v>84</v>
      </c>
      <c r="E56" s="311"/>
      <c r="F56" s="311"/>
      <c r="G56" s="311"/>
      <c r="H56" s="311"/>
      <c r="I56" s="75"/>
      <c r="J56" s="311" t="s">
        <v>85</v>
      </c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  <c r="Y56" s="311"/>
      <c r="Z56" s="311"/>
      <c r="AA56" s="311"/>
      <c r="AB56" s="311"/>
      <c r="AC56" s="311"/>
      <c r="AD56" s="311"/>
      <c r="AE56" s="311"/>
      <c r="AF56" s="311"/>
      <c r="AG56" s="309">
        <f>'02 - Kanalizace'!J30</f>
        <v>0</v>
      </c>
      <c r="AH56" s="310"/>
      <c r="AI56" s="310"/>
      <c r="AJ56" s="310"/>
      <c r="AK56" s="310"/>
      <c r="AL56" s="310"/>
      <c r="AM56" s="310"/>
      <c r="AN56" s="309">
        <f>SUM(AG56,AT56)</f>
        <v>0</v>
      </c>
      <c r="AO56" s="310"/>
      <c r="AP56" s="310"/>
      <c r="AQ56" s="76" t="s">
        <v>80</v>
      </c>
      <c r="AR56" s="73"/>
      <c r="AS56" s="77">
        <v>0</v>
      </c>
      <c r="AT56" s="78">
        <f>ROUND(SUM(AV56:AW56),2)</f>
        <v>0</v>
      </c>
      <c r="AU56" s="79">
        <f>'02 - Kanalizace'!P89</f>
        <v>0</v>
      </c>
      <c r="AV56" s="78">
        <f>'02 - Kanalizace'!J33</f>
        <v>0</v>
      </c>
      <c r="AW56" s="78">
        <f>'02 - Kanalizace'!J34</f>
        <v>0</v>
      </c>
      <c r="AX56" s="78">
        <f>'02 - Kanalizace'!J35</f>
        <v>0</v>
      </c>
      <c r="AY56" s="78">
        <f>'02 - Kanalizace'!J36</f>
        <v>0</v>
      </c>
      <c r="AZ56" s="78">
        <f>'02 - Kanalizace'!F33</f>
        <v>0</v>
      </c>
      <c r="BA56" s="78">
        <f>'02 - Kanalizace'!F34</f>
        <v>0</v>
      </c>
      <c r="BB56" s="78">
        <f>'02 - Kanalizace'!F35</f>
        <v>0</v>
      </c>
      <c r="BC56" s="78">
        <f>'02 - Kanalizace'!F36</f>
        <v>0</v>
      </c>
      <c r="BD56" s="80">
        <f>'02 - Kanalizace'!F37</f>
        <v>0</v>
      </c>
      <c r="BT56" s="81" t="s">
        <v>81</v>
      </c>
      <c r="BV56" s="81" t="s">
        <v>75</v>
      </c>
      <c r="BW56" s="81" t="s">
        <v>86</v>
      </c>
      <c r="BX56" s="81" t="s">
        <v>5</v>
      </c>
      <c r="CL56" s="81" t="s">
        <v>3</v>
      </c>
      <c r="CM56" s="81" t="s">
        <v>83</v>
      </c>
    </row>
    <row r="57" spans="1:91" s="6" customFormat="1" ht="16.55" customHeight="1">
      <c r="A57" s="72" t="s">
        <v>77</v>
      </c>
      <c r="B57" s="73"/>
      <c r="C57" s="74"/>
      <c r="D57" s="311" t="s">
        <v>87</v>
      </c>
      <c r="E57" s="311"/>
      <c r="F57" s="311"/>
      <c r="G57" s="311"/>
      <c r="H57" s="311"/>
      <c r="I57" s="75"/>
      <c r="J57" s="311" t="s">
        <v>88</v>
      </c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311"/>
      <c r="X57" s="311"/>
      <c r="Y57" s="311"/>
      <c r="Z57" s="311"/>
      <c r="AA57" s="311"/>
      <c r="AB57" s="311"/>
      <c r="AC57" s="311"/>
      <c r="AD57" s="311"/>
      <c r="AE57" s="311"/>
      <c r="AF57" s="311"/>
      <c r="AG57" s="309">
        <f>'VON - Vedlejší a ostatní ...'!J30</f>
        <v>0</v>
      </c>
      <c r="AH57" s="310"/>
      <c r="AI57" s="310"/>
      <c r="AJ57" s="310"/>
      <c r="AK57" s="310"/>
      <c r="AL57" s="310"/>
      <c r="AM57" s="310"/>
      <c r="AN57" s="309">
        <f>SUM(AG57,AT57)</f>
        <v>0</v>
      </c>
      <c r="AO57" s="310"/>
      <c r="AP57" s="310"/>
      <c r="AQ57" s="76" t="s">
        <v>80</v>
      </c>
      <c r="AR57" s="73"/>
      <c r="AS57" s="82">
        <v>0</v>
      </c>
      <c r="AT57" s="83">
        <f>ROUND(SUM(AV57:AW57),2)</f>
        <v>0</v>
      </c>
      <c r="AU57" s="84">
        <f>'VON - Vedlejší a ostatní ...'!P94</f>
        <v>0</v>
      </c>
      <c r="AV57" s="83">
        <f>'VON - Vedlejší a ostatní ...'!J33</f>
        <v>0</v>
      </c>
      <c r="AW57" s="83">
        <f>'VON - Vedlejší a ostatní ...'!J34</f>
        <v>0</v>
      </c>
      <c r="AX57" s="83">
        <f>'VON - Vedlejší a ostatní ...'!J35</f>
        <v>0</v>
      </c>
      <c r="AY57" s="83">
        <f>'VON - Vedlejší a ostatní ...'!J36</f>
        <v>0</v>
      </c>
      <c r="AZ57" s="83">
        <f>'VON - Vedlejší a ostatní ...'!F33</f>
        <v>0</v>
      </c>
      <c r="BA57" s="83">
        <f>'VON - Vedlejší a ostatní ...'!F34</f>
        <v>0</v>
      </c>
      <c r="BB57" s="83">
        <f>'VON - Vedlejší a ostatní ...'!F35</f>
        <v>0</v>
      </c>
      <c r="BC57" s="83">
        <f>'VON - Vedlejší a ostatní ...'!F36</f>
        <v>0</v>
      </c>
      <c r="BD57" s="85">
        <f>'VON - Vedlejší a ostatní ...'!F37</f>
        <v>0</v>
      </c>
      <c r="BT57" s="81" t="s">
        <v>81</v>
      </c>
      <c r="BV57" s="81" t="s">
        <v>75</v>
      </c>
      <c r="BW57" s="81" t="s">
        <v>89</v>
      </c>
      <c r="BX57" s="81" t="s">
        <v>5</v>
      </c>
      <c r="CL57" s="81" t="s">
        <v>3</v>
      </c>
      <c r="CM57" s="81" t="s">
        <v>83</v>
      </c>
    </row>
    <row r="58" spans="1:91" s="1" customFormat="1" ht="30.1" customHeight="1">
      <c r="B58" s="33"/>
      <c r="AR58" s="33"/>
    </row>
    <row r="59" spans="1:91" s="1" customFormat="1" ht="6.9" customHeight="1"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33"/>
    </row>
  </sheetData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01 - Vodovod'!C2" display="/" xr:uid="{00000000-0004-0000-0000-000000000000}"/>
    <hyperlink ref="A56" location="'02 - Kanalizace'!C2" display="/" xr:uid="{00000000-0004-0000-0000-000001000000}"/>
    <hyperlink ref="A57" location="'VON - Vedlejší a ostatní 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665"/>
  <sheetViews>
    <sheetView showGridLines="0" topLeftCell="A546" workbookViewId="0">
      <selection activeCell="F552" sqref="F552"/>
    </sheetView>
  </sheetViews>
  <sheetFormatPr defaultRowHeight="14.8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14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82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2:46" ht="24.9" customHeight="1">
      <c r="B4" s="21"/>
      <c r="D4" s="22" t="s">
        <v>90</v>
      </c>
      <c r="L4" s="21"/>
      <c r="M4" s="86" t="s">
        <v>11</v>
      </c>
      <c r="AT4" s="18" t="s">
        <v>4</v>
      </c>
    </row>
    <row r="5" spans="2:46" ht="6.9" customHeight="1">
      <c r="B5" s="21"/>
      <c r="L5" s="21"/>
    </row>
    <row r="6" spans="2:46" ht="12.1" customHeight="1">
      <c r="B6" s="21"/>
      <c r="D6" s="28" t="s">
        <v>17</v>
      </c>
      <c r="L6" s="21"/>
    </row>
    <row r="7" spans="2:46" ht="16.55" customHeight="1">
      <c r="B7" s="21"/>
      <c r="E7" s="315" t="str">
        <f>'Rekapitulace stavby'!K6</f>
        <v>LNÁŘE – KANALIZACE A VODOVOD U HŘBITOVA</v>
      </c>
      <c r="F7" s="316"/>
      <c r="G7" s="316"/>
      <c r="H7" s="316"/>
      <c r="L7" s="21"/>
    </row>
    <row r="8" spans="2:46" s="1" customFormat="1" ht="12.1" customHeight="1">
      <c r="B8" s="33"/>
      <c r="D8" s="28" t="s">
        <v>91</v>
      </c>
      <c r="L8" s="33"/>
    </row>
    <row r="9" spans="2:46" s="1" customFormat="1" ht="16.55" customHeight="1">
      <c r="B9" s="33"/>
      <c r="E9" s="296" t="s">
        <v>92</v>
      </c>
      <c r="F9" s="317"/>
      <c r="G9" s="317"/>
      <c r="H9" s="317"/>
      <c r="L9" s="33"/>
    </row>
    <row r="10" spans="2:46" s="1" customFormat="1" ht="11.15">
      <c r="B10" s="33"/>
      <c r="L10" s="33"/>
    </row>
    <row r="11" spans="2:46" s="1" customFormat="1" ht="12.1" customHeight="1">
      <c r="B11" s="33"/>
      <c r="D11" s="28" t="s">
        <v>19</v>
      </c>
      <c r="F11" s="26" t="s">
        <v>3</v>
      </c>
      <c r="I11" s="28" t="s">
        <v>20</v>
      </c>
      <c r="J11" s="26" t="s">
        <v>3</v>
      </c>
      <c r="L11" s="33"/>
    </row>
    <row r="12" spans="2:46" s="1" customFormat="1" ht="12.1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7. 2. 2024</v>
      </c>
      <c r="L12" s="33"/>
    </row>
    <row r="13" spans="2:46" s="1" customFormat="1" ht="10.8" customHeight="1">
      <c r="B13" s="33"/>
      <c r="L13" s="33"/>
    </row>
    <row r="14" spans="2:46" s="1" customFormat="1" ht="12.1" customHeight="1">
      <c r="B14" s="33"/>
      <c r="D14" s="28" t="s">
        <v>25</v>
      </c>
      <c r="I14" s="28" t="s">
        <v>26</v>
      </c>
      <c r="J14" s="26" t="s">
        <v>3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3</v>
      </c>
      <c r="L15" s="33"/>
    </row>
    <row r="16" spans="2:46" s="1" customFormat="1" ht="6.9" customHeight="1">
      <c r="B16" s="33"/>
      <c r="L16" s="33"/>
    </row>
    <row r="17" spans="2:12" s="1" customFormat="1" ht="12.1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8" t="str">
        <f>'Rekapitulace stavby'!E14</f>
        <v>Vyplň údaj</v>
      </c>
      <c r="F18" s="280"/>
      <c r="G18" s="280"/>
      <c r="H18" s="280"/>
      <c r="I18" s="28" t="s">
        <v>28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.1" customHeight="1">
      <c r="B20" s="33"/>
      <c r="D20" s="28" t="s">
        <v>31</v>
      </c>
      <c r="I20" s="28" t="s">
        <v>26</v>
      </c>
      <c r="J20" s="26" t="s">
        <v>3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3</v>
      </c>
      <c r="L21" s="33"/>
    </row>
    <row r="22" spans="2:12" s="1" customFormat="1" ht="6.9" customHeight="1">
      <c r="B22" s="33"/>
      <c r="L22" s="33"/>
    </row>
    <row r="23" spans="2:12" s="1" customFormat="1" ht="12.1" customHeight="1">
      <c r="B23" s="33"/>
      <c r="D23" s="28" t="s">
        <v>34</v>
      </c>
      <c r="I23" s="28" t="s">
        <v>26</v>
      </c>
      <c r="J23" s="26" t="s">
        <v>35</v>
      </c>
      <c r="L23" s="33"/>
    </row>
    <row r="24" spans="2:12" s="1" customFormat="1" ht="18" customHeight="1">
      <c r="B24" s="33"/>
      <c r="E24" s="26" t="s">
        <v>32</v>
      </c>
      <c r="I24" s="28" t="s">
        <v>28</v>
      </c>
      <c r="J24" s="26" t="s">
        <v>36</v>
      </c>
      <c r="L24" s="33"/>
    </row>
    <row r="25" spans="2:12" s="1" customFormat="1" ht="6.9" customHeight="1">
      <c r="B25" s="33"/>
      <c r="L25" s="33"/>
    </row>
    <row r="26" spans="2:12" s="1" customFormat="1" ht="12.1" customHeight="1">
      <c r="B26" s="33"/>
      <c r="D26" s="28" t="s">
        <v>37</v>
      </c>
      <c r="L26" s="33"/>
    </row>
    <row r="27" spans="2:12" s="7" customFormat="1" ht="16.55" customHeight="1">
      <c r="B27" s="87"/>
      <c r="E27" s="285" t="s">
        <v>3</v>
      </c>
      <c r="F27" s="285"/>
      <c r="G27" s="285"/>
      <c r="H27" s="285"/>
      <c r="L27" s="87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45" customHeight="1">
      <c r="B30" s="33"/>
      <c r="D30" s="88" t="s">
        <v>39</v>
      </c>
      <c r="J30" s="64">
        <f>ROUND(J90, 2)</f>
        <v>0</v>
      </c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5" customHeight="1">
      <c r="B33" s="33"/>
      <c r="D33" s="53" t="s">
        <v>43</v>
      </c>
      <c r="E33" s="28" t="s">
        <v>44</v>
      </c>
      <c r="F33" s="89">
        <f>ROUND((SUM(BE90:BE664)),  2)</f>
        <v>0</v>
      </c>
      <c r="I33" s="90">
        <v>0.21</v>
      </c>
      <c r="J33" s="89">
        <f>ROUND(((SUM(BE90:BE664))*I33),  2)</f>
        <v>0</v>
      </c>
      <c r="L33" s="33"/>
    </row>
    <row r="34" spans="2:12" s="1" customFormat="1" ht="14.5" customHeight="1">
      <c r="B34" s="33"/>
      <c r="E34" s="28" t="s">
        <v>45</v>
      </c>
      <c r="F34" s="89">
        <f>ROUND((SUM(BF90:BF664)),  2)</f>
        <v>0</v>
      </c>
      <c r="I34" s="90">
        <v>0.12</v>
      </c>
      <c r="J34" s="89">
        <f>ROUND(((SUM(BF90:BF664))*I34),  2)</f>
        <v>0</v>
      </c>
      <c r="L34" s="33"/>
    </row>
    <row r="35" spans="2:12" s="1" customFormat="1" ht="14.5" hidden="1" customHeight="1">
      <c r="B35" s="33"/>
      <c r="E35" s="28" t="s">
        <v>46</v>
      </c>
      <c r="F35" s="89">
        <f>ROUND((SUM(BG90:BG664)),  2)</f>
        <v>0</v>
      </c>
      <c r="I35" s="90">
        <v>0.21</v>
      </c>
      <c r="J35" s="89">
        <f>0</f>
        <v>0</v>
      </c>
      <c r="L35" s="33"/>
    </row>
    <row r="36" spans="2:12" s="1" customFormat="1" ht="14.5" hidden="1" customHeight="1">
      <c r="B36" s="33"/>
      <c r="E36" s="28" t="s">
        <v>47</v>
      </c>
      <c r="F36" s="89">
        <f>ROUND((SUM(BH90:BH664)),  2)</f>
        <v>0</v>
      </c>
      <c r="I36" s="90">
        <v>0.12</v>
      </c>
      <c r="J36" s="89">
        <f>0</f>
        <v>0</v>
      </c>
      <c r="L36" s="33"/>
    </row>
    <row r="37" spans="2:12" s="1" customFormat="1" ht="14.5" hidden="1" customHeight="1">
      <c r="B37" s="33"/>
      <c r="E37" s="28" t="s">
        <v>48</v>
      </c>
      <c r="F37" s="89">
        <f>ROUND((SUM(BI90:BI664)),  2)</f>
        <v>0</v>
      </c>
      <c r="I37" s="90">
        <v>0</v>
      </c>
      <c r="J37" s="89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45" customHeight="1">
      <c r="B39" s="33"/>
      <c r="C39" s="91"/>
      <c r="D39" s="92" t="s">
        <v>49</v>
      </c>
      <c r="E39" s="55"/>
      <c r="F39" s="55"/>
      <c r="G39" s="93" t="s">
        <v>50</v>
      </c>
      <c r="H39" s="94" t="s">
        <v>51</v>
      </c>
      <c r="I39" s="55"/>
      <c r="J39" s="95">
        <f>SUM(J30:J37)</f>
        <v>0</v>
      </c>
      <c r="K39" s="96"/>
      <c r="L39" s="33"/>
    </row>
    <row r="40" spans="2:12" s="1" customFormat="1" ht="14.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" customHeight="1">
      <c r="B45" s="33"/>
      <c r="C45" s="22" t="s">
        <v>93</v>
      </c>
      <c r="L45" s="33"/>
    </row>
    <row r="46" spans="2:12" s="1" customFormat="1" ht="6.9" customHeight="1">
      <c r="B46" s="33"/>
      <c r="L46" s="33"/>
    </row>
    <row r="47" spans="2:12" s="1" customFormat="1" ht="12.1" customHeight="1">
      <c r="B47" s="33"/>
      <c r="C47" s="28" t="s">
        <v>17</v>
      </c>
      <c r="L47" s="33"/>
    </row>
    <row r="48" spans="2:12" s="1" customFormat="1" ht="16.55" customHeight="1">
      <c r="B48" s="33"/>
      <c r="E48" s="315" t="str">
        <f>E7</f>
        <v>LNÁŘE – KANALIZACE A VODOVOD U HŘBITOVA</v>
      </c>
      <c r="F48" s="316"/>
      <c r="G48" s="316"/>
      <c r="H48" s="316"/>
      <c r="L48" s="33"/>
    </row>
    <row r="49" spans="2:47" s="1" customFormat="1" ht="12.1" customHeight="1">
      <c r="B49" s="33"/>
      <c r="C49" s="28" t="s">
        <v>91</v>
      </c>
      <c r="L49" s="33"/>
    </row>
    <row r="50" spans="2:47" s="1" customFormat="1" ht="16.55" customHeight="1">
      <c r="B50" s="33"/>
      <c r="E50" s="296" t="str">
        <f>E9</f>
        <v>01 - Vodovod</v>
      </c>
      <c r="F50" s="317"/>
      <c r="G50" s="317"/>
      <c r="H50" s="317"/>
      <c r="L50" s="33"/>
    </row>
    <row r="51" spans="2:47" s="1" customFormat="1" ht="6.9" customHeight="1">
      <c r="B51" s="33"/>
      <c r="L51" s="33"/>
    </row>
    <row r="52" spans="2:47" s="1" customFormat="1" ht="12.1" customHeight="1">
      <c r="B52" s="33"/>
      <c r="C52" s="28" t="s">
        <v>21</v>
      </c>
      <c r="F52" s="26" t="str">
        <f>F12</f>
        <v>Lnáře</v>
      </c>
      <c r="I52" s="28" t="s">
        <v>23</v>
      </c>
      <c r="J52" s="50" t="str">
        <f>IF(J12="","",J12)</f>
        <v>7. 2. 2024</v>
      </c>
      <c r="L52" s="33"/>
    </row>
    <row r="53" spans="2:47" s="1" customFormat="1" ht="6.9" customHeight="1">
      <c r="B53" s="33"/>
      <c r="L53" s="33"/>
    </row>
    <row r="54" spans="2:47" s="1" customFormat="1" ht="15.25" customHeight="1">
      <c r="B54" s="33"/>
      <c r="C54" s="28" t="s">
        <v>25</v>
      </c>
      <c r="F54" s="26" t="str">
        <f>E15</f>
        <v>Obec Lnáře</v>
      </c>
      <c r="I54" s="28" t="s">
        <v>31</v>
      </c>
      <c r="J54" s="31" t="str">
        <f>E21</f>
        <v>SOLICITE s.r.o.</v>
      </c>
      <c r="L54" s="33"/>
    </row>
    <row r="55" spans="2:47" s="1" customFormat="1" ht="15.25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SOLICITE s.r.o.</v>
      </c>
      <c r="L55" s="33"/>
    </row>
    <row r="56" spans="2:47" s="1" customFormat="1" ht="10.4" customHeight="1">
      <c r="B56" s="33"/>
      <c r="L56" s="33"/>
    </row>
    <row r="57" spans="2:47" s="1" customFormat="1" ht="29.35" customHeight="1">
      <c r="B57" s="33"/>
      <c r="C57" s="97" t="s">
        <v>94</v>
      </c>
      <c r="D57" s="91"/>
      <c r="E57" s="91"/>
      <c r="F57" s="91"/>
      <c r="G57" s="91"/>
      <c r="H57" s="91"/>
      <c r="I57" s="91"/>
      <c r="J57" s="98" t="s">
        <v>95</v>
      </c>
      <c r="K57" s="91"/>
      <c r="L57" s="33"/>
    </row>
    <row r="58" spans="2:47" s="1" customFormat="1" ht="10.4" customHeight="1">
      <c r="B58" s="33"/>
      <c r="L58" s="33"/>
    </row>
    <row r="59" spans="2:47" s="1" customFormat="1" ht="22.85" customHeight="1">
      <c r="B59" s="33"/>
      <c r="C59" s="99" t="s">
        <v>71</v>
      </c>
      <c r="J59" s="64">
        <f>J90</f>
        <v>0</v>
      </c>
      <c r="L59" s="33"/>
      <c r="AU59" s="18" t="s">
        <v>96</v>
      </c>
    </row>
    <row r="60" spans="2:47" s="8" customFormat="1" ht="24.9" customHeight="1">
      <c r="B60" s="100"/>
      <c r="D60" s="101" t="s">
        <v>97</v>
      </c>
      <c r="E60" s="102"/>
      <c r="F60" s="102"/>
      <c r="G60" s="102"/>
      <c r="H60" s="102"/>
      <c r="I60" s="102"/>
      <c r="J60" s="103">
        <f>J91</f>
        <v>0</v>
      </c>
      <c r="L60" s="100"/>
    </row>
    <row r="61" spans="2:47" s="9" customFormat="1" ht="19.850000000000001" customHeight="1">
      <c r="B61" s="104"/>
      <c r="D61" s="105" t="s">
        <v>98</v>
      </c>
      <c r="E61" s="106"/>
      <c r="F61" s="106"/>
      <c r="G61" s="106"/>
      <c r="H61" s="106"/>
      <c r="I61" s="106"/>
      <c r="J61" s="107">
        <f>J92</f>
        <v>0</v>
      </c>
      <c r="L61" s="104"/>
    </row>
    <row r="62" spans="2:47" s="9" customFormat="1" ht="19.850000000000001" customHeight="1">
      <c r="B62" s="104"/>
      <c r="D62" s="105" t="s">
        <v>99</v>
      </c>
      <c r="E62" s="106"/>
      <c r="F62" s="106"/>
      <c r="G62" s="106"/>
      <c r="H62" s="106"/>
      <c r="I62" s="106"/>
      <c r="J62" s="107">
        <f>J351</f>
        <v>0</v>
      </c>
      <c r="L62" s="104"/>
    </row>
    <row r="63" spans="2:47" s="9" customFormat="1" ht="19.850000000000001" customHeight="1">
      <c r="B63" s="104"/>
      <c r="D63" s="105" t="s">
        <v>100</v>
      </c>
      <c r="E63" s="106"/>
      <c r="F63" s="106"/>
      <c r="G63" s="106"/>
      <c r="H63" s="106"/>
      <c r="I63" s="106"/>
      <c r="J63" s="107">
        <f>J356</f>
        <v>0</v>
      </c>
      <c r="L63" s="104"/>
    </row>
    <row r="64" spans="2:47" s="9" customFormat="1" ht="19.850000000000001" customHeight="1">
      <c r="B64" s="104"/>
      <c r="D64" s="105" t="s">
        <v>101</v>
      </c>
      <c r="E64" s="106"/>
      <c r="F64" s="106"/>
      <c r="G64" s="106"/>
      <c r="H64" s="106"/>
      <c r="I64" s="106"/>
      <c r="J64" s="107">
        <f>J394</f>
        <v>0</v>
      </c>
      <c r="L64" s="104"/>
    </row>
    <row r="65" spans="2:12" s="9" customFormat="1" ht="19.850000000000001" customHeight="1">
      <c r="B65" s="104"/>
      <c r="D65" s="105" t="s">
        <v>102</v>
      </c>
      <c r="E65" s="106"/>
      <c r="F65" s="106"/>
      <c r="G65" s="106"/>
      <c r="H65" s="106"/>
      <c r="I65" s="106"/>
      <c r="J65" s="107">
        <f>J460</f>
        <v>0</v>
      </c>
      <c r="L65" s="104"/>
    </row>
    <row r="66" spans="2:12" s="9" customFormat="1" ht="19.850000000000001" customHeight="1">
      <c r="B66" s="104"/>
      <c r="D66" s="105" t="s">
        <v>103</v>
      </c>
      <c r="E66" s="106"/>
      <c r="F66" s="106"/>
      <c r="G66" s="106"/>
      <c r="H66" s="106"/>
      <c r="I66" s="106"/>
      <c r="J66" s="107">
        <f>J631</f>
        <v>0</v>
      </c>
      <c r="L66" s="104"/>
    </row>
    <row r="67" spans="2:12" s="9" customFormat="1" ht="19.850000000000001" customHeight="1">
      <c r="B67" s="104"/>
      <c r="D67" s="105" t="s">
        <v>104</v>
      </c>
      <c r="E67" s="106"/>
      <c r="F67" s="106"/>
      <c r="G67" s="106"/>
      <c r="H67" s="106"/>
      <c r="I67" s="106"/>
      <c r="J67" s="107">
        <f>J645</f>
        <v>0</v>
      </c>
      <c r="L67" s="104"/>
    </row>
    <row r="68" spans="2:12" s="9" customFormat="1" ht="19.850000000000001" customHeight="1">
      <c r="B68" s="104"/>
      <c r="D68" s="105" t="s">
        <v>105</v>
      </c>
      <c r="E68" s="106"/>
      <c r="F68" s="106"/>
      <c r="G68" s="106"/>
      <c r="H68" s="106"/>
      <c r="I68" s="106"/>
      <c r="J68" s="107">
        <f>J658</f>
        <v>0</v>
      </c>
      <c r="L68" s="104"/>
    </row>
    <row r="69" spans="2:12" s="8" customFormat="1" ht="24.9" customHeight="1">
      <c r="B69" s="100"/>
      <c r="D69" s="101" t="s">
        <v>106</v>
      </c>
      <c r="E69" s="102"/>
      <c r="F69" s="102"/>
      <c r="G69" s="102"/>
      <c r="H69" s="102"/>
      <c r="I69" s="102"/>
      <c r="J69" s="103">
        <f>J661</f>
        <v>0</v>
      </c>
      <c r="L69" s="100"/>
    </row>
    <row r="70" spans="2:12" s="9" customFormat="1" ht="19.850000000000001" customHeight="1">
      <c r="B70" s="104"/>
      <c r="D70" s="105" t="s">
        <v>107</v>
      </c>
      <c r="E70" s="106"/>
      <c r="F70" s="106"/>
      <c r="G70" s="106"/>
      <c r="H70" s="106"/>
      <c r="I70" s="106"/>
      <c r="J70" s="107">
        <f>J662</f>
        <v>0</v>
      </c>
      <c r="L70" s="104"/>
    </row>
    <row r="71" spans="2:12" s="1" customFormat="1" ht="21.75" customHeight="1">
      <c r="B71" s="33"/>
      <c r="L71" s="33"/>
    </row>
    <row r="72" spans="2:12" s="1" customFormat="1" ht="6.9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" customHeight="1">
      <c r="B77" s="33"/>
      <c r="C77" s="22" t="s">
        <v>108</v>
      </c>
      <c r="L77" s="33"/>
    </row>
    <row r="78" spans="2:12" s="1" customFormat="1" ht="6.9" customHeight="1">
      <c r="B78" s="33"/>
      <c r="L78" s="33"/>
    </row>
    <row r="79" spans="2:12" s="1" customFormat="1" ht="12.1" customHeight="1">
      <c r="B79" s="33"/>
      <c r="C79" s="28" t="s">
        <v>17</v>
      </c>
      <c r="L79" s="33"/>
    </row>
    <row r="80" spans="2:12" s="1" customFormat="1" ht="16.55" customHeight="1">
      <c r="B80" s="33"/>
      <c r="E80" s="315" t="str">
        <f>E7</f>
        <v>LNÁŘE – KANALIZACE A VODOVOD U HŘBITOVA</v>
      </c>
      <c r="F80" s="316"/>
      <c r="G80" s="316"/>
      <c r="H80" s="316"/>
      <c r="L80" s="33"/>
    </row>
    <row r="81" spans="2:65" s="1" customFormat="1" ht="12.1" customHeight="1">
      <c r="B81" s="33"/>
      <c r="C81" s="28" t="s">
        <v>91</v>
      </c>
      <c r="L81" s="33"/>
    </row>
    <row r="82" spans="2:65" s="1" customFormat="1" ht="16.55" customHeight="1">
      <c r="B82" s="33"/>
      <c r="E82" s="296" t="str">
        <f>E9</f>
        <v>01 - Vodovod</v>
      </c>
      <c r="F82" s="317"/>
      <c r="G82" s="317"/>
      <c r="H82" s="317"/>
      <c r="L82" s="33"/>
    </row>
    <row r="83" spans="2:65" s="1" customFormat="1" ht="6.9" customHeight="1">
      <c r="B83" s="33"/>
      <c r="L83" s="33"/>
    </row>
    <row r="84" spans="2:65" s="1" customFormat="1" ht="12.1" customHeight="1">
      <c r="B84" s="33"/>
      <c r="C84" s="28" t="s">
        <v>21</v>
      </c>
      <c r="F84" s="26" t="str">
        <f>F12</f>
        <v>Lnáře</v>
      </c>
      <c r="I84" s="28" t="s">
        <v>23</v>
      </c>
      <c r="J84" s="50" t="str">
        <f>IF(J12="","",J12)</f>
        <v>7. 2. 2024</v>
      </c>
      <c r="L84" s="33"/>
    </row>
    <row r="85" spans="2:65" s="1" customFormat="1" ht="6.9" customHeight="1">
      <c r="B85" s="33"/>
      <c r="L85" s="33"/>
    </row>
    <row r="86" spans="2:65" s="1" customFormat="1" ht="15.25" customHeight="1">
      <c r="B86" s="33"/>
      <c r="C86" s="28" t="s">
        <v>25</v>
      </c>
      <c r="F86" s="26" t="str">
        <f>E15</f>
        <v>Obec Lnáře</v>
      </c>
      <c r="I86" s="28" t="s">
        <v>31</v>
      </c>
      <c r="J86" s="31" t="str">
        <f>E21</f>
        <v>SOLICITE s.r.o.</v>
      </c>
      <c r="L86" s="33"/>
    </row>
    <row r="87" spans="2:65" s="1" customFormat="1" ht="15.25" customHeight="1">
      <c r="B87" s="33"/>
      <c r="C87" s="28" t="s">
        <v>29</v>
      </c>
      <c r="F87" s="26" t="str">
        <f>IF(E18="","",E18)</f>
        <v>Vyplň údaj</v>
      </c>
      <c r="I87" s="28" t="s">
        <v>34</v>
      </c>
      <c r="J87" s="31" t="str">
        <f>E24</f>
        <v>SOLICITE s.r.o.</v>
      </c>
      <c r="L87" s="33"/>
    </row>
    <row r="88" spans="2:65" s="1" customFormat="1" ht="10.4" customHeight="1">
      <c r="B88" s="33"/>
      <c r="L88" s="33"/>
    </row>
    <row r="89" spans="2:65" s="10" customFormat="1" ht="29.35" customHeight="1">
      <c r="B89" s="108"/>
      <c r="C89" s="109" t="s">
        <v>109</v>
      </c>
      <c r="D89" s="110" t="s">
        <v>58</v>
      </c>
      <c r="E89" s="110" t="s">
        <v>54</v>
      </c>
      <c r="F89" s="110" t="s">
        <v>55</v>
      </c>
      <c r="G89" s="110" t="s">
        <v>110</v>
      </c>
      <c r="H89" s="110" t="s">
        <v>111</v>
      </c>
      <c r="I89" s="110" t="s">
        <v>112</v>
      </c>
      <c r="J89" s="110" t="s">
        <v>95</v>
      </c>
      <c r="K89" s="111" t="s">
        <v>113</v>
      </c>
      <c r="L89" s="108"/>
      <c r="M89" s="57" t="s">
        <v>3</v>
      </c>
      <c r="N89" s="58" t="s">
        <v>43</v>
      </c>
      <c r="O89" s="58" t="s">
        <v>114</v>
      </c>
      <c r="P89" s="58" t="s">
        <v>115</v>
      </c>
      <c r="Q89" s="58" t="s">
        <v>116</v>
      </c>
      <c r="R89" s="58" t="s">
        <v>117</v>
      </c>
      <c r="S89" s="58" t="s">
        <v>118</v>
      </c>
      <c r="T89" s="59" t="s">
        <v>119</v>
      </c>
    </row>
    <row r="90" spans="2:65" s="1" customFormat="1" ht="22.85" customHeight="1">
      <c r="B90" s="33"/>
      <c r="C90" s="62" t="s">
        <v>120</v>
      </c>
      <c r="J90" s="112">
        <f>BK90</f>
        <v>0</v>
      </c>
      <c r="L90" s="33"/>
      <c r="M90" s="60"/>
      <c r="N90" s="51"/>
      <c r="O90" s="51"/>
      <c r="P90" s="113">
        <f>P91+P661</f>
        <v>0</v>
      </c>
      <c r="Q90" s="51"/>
      <c r="R90" s="113">
        <f>R91+R661</f>
        <v>43.864096719999999</v>
      </c>
      <c r="S90" s="51"/>
      <c r="T90" s="114">
        <f>T91+T661</f>
        <v>170.04378199999999</v>
      </c>
      <c r="AT90" s="18" t="s">
        <v>72</v>
      </c>
      <c r="AU90" s="18" t="s">
        <v>96</v>
      </c>
      <c r="BK90" s="115">
        <f>BK91+BK661</f>
        <v>0</v>
      </c>
    </row>
    <row r="91" spans="2:65" s="11" customFormat="1" ht="26" customHeight="1">
      <c r="B91" s="116"/>
      <c r="D91" s="117" t="s">
        <v>72</v>
      </c>
      <c r="E91" s="118" t="s">
        <v>121</v>
      </c>
      <c r="F91" s="118" t="s">
        <v>122</v>
      </c>
      <c r="I91" s="119"/>
      <c r="J91" s="120">
        <f>BK91</f>
        <v>0</v>
      </c>
      <c r="L91" s="116"/>
      <c r="M91" s="121"/>
      <c r="P91" s="122">
        <f>P92+P351+P356+P394+P460+P631+P645+P658</f>
        <v>0</v>
      </c>
      <c r="R91" s="122">
        <f>R92+R351+R356+R394+R460+R631+R645+R658</f>
        <v>43.70809672</v>
      </c>
      <c r="T91" s="123">
        <f>T92+T351+T356+T394+T460+T631+T645+T658</f>
        <v>170.04378199999999</v>
      </c>
      <c r="AR91" s="117" t="s">
        <v>81</v>
      </c>
      <c r="AT91" s="124" t="s">
        <v>72</v>
      </c>
      <c r="AU91" s="124" t="s">
        <v>73</v>
      </c>
      <c r="AY91" s="117" t="s">
        <v>123</v>
      </c>
      <c r="BK91" s="125">
        <f>BK92+BK351+BK356+BK394+BK460+BK631+BK645+BK658</f>
        <v>0</v>
      </c>
    </row>
    <row r="92" spans="2:65" s="11" customFormat="1" ht="22.85" customHeight="1">
      <c r="B92" s="116"/>
      <c r="D92" s="117" t="s">
        <v>72</v>
      </c>
      <c r="E92" s="126" t="s">
        <v>81</v>
      </c>
      <c r="F92" s="126" t="s">
        <v>124</v>
      </c>
      <c r="I92" s="119"/>
      <c r="J92" s="127">
        <f>BK92</f>
        <v>0</v>
      </c>
      <c r="L92" s="116"/>
      <c r="M92" s="121"/>
      <c r="P92" s="122">
        <f>SUM(P93:P350)</f>
        <v>0</v>
      </c>
      <c r="R92" s="122">
        <f>SUM(R93:R350)</f>
        <v>3.2671479100000003</v>
      </c>
      <c r="T92" s="123">
        <f>SUM(T93:T350)</f>
        <v>170.04378199999999</v>
      </c>
      <c r="AR92" s="117" t="s">
        <v>81</v>
      </c>
      <c r="AT92" s="124" t="s">
        <v>72</v>
      </c>
      <c r="AU92" s="124" t="s">
        <v>81</v>
      </c>
      <c r="AY92" s="117" t="s">
        <v>123</v>
      </c>
      <c r="BK92" s="125">
        <f>SUM(BK93:BK350)</f>
        <v>0</v>
      </c>
    </row>
    <row r="93" spans="2:65" s="1" customFormat="1" ht="55.5" customHeight="1">
      <c r="B93" s="128"/>
      <c r="C93" s="129" t="s">
        <v>81</v>
      </c>
      <c r="D93" s="129" t="s">
        <v>125</v>
      </c>
      <c r="E93" s="130" t="s">
        <v>126</v>
      </c>
      <c r="F93" s="131" t="s">
        <v>127</v>
      </c>
      <c r="G93" s="132" t="s">
        <v>128</v>
      </c>
      <c r="H93" s="133">
        <v>25.012</v>
      </c>
      <c r="I93" s="134"/>
      <c r="J93" s="135">
        <f>ROUND(I93*H93,2)</f>
        <v>0</v>
      </c>
      <c r="K93" s="131" t="s">
        <v>129</v>
      </c>
      <c r="L93" s="33"/>
      <c r="M93" s="136" t="s">
        <v>3</v>
      </c>
      <c r="N93" s="137" t="s">
        <v>44</v>
      </c>
      <c r="P93" s="138">
        <f>O93*H93</f>
        <v>0</v>
      </c>
      <c r="Q93" s="138">
        <v>0</v>
      </c>
      <c r="R93" s="138">
        <f>Q93*H93</f>
        <v>0</v>
      </c>
      <c r="S93" s="138">
        <v>0.29499999999999998</v>
      </c>
      <c r="T93" s="139">
        <f>S93*H93</f>
        <v>7.3785400000000001</v>
      </c>
      <c r="AR93" s="140" t="s">
        <v>130</v>
      </c>
      <c r="AT93" s="140" t="s">
        <v>125</v>
      </c>
      <c r="AU93" s="140" t="s">
        <v>83</v>
      </c>
      <c r="AY93" s="18" t="s">
        <v>123</v>
      </c>
      <c r="BE93" s="141">
        <f>IF(N93="základní",J93,0)</f>
        <v>0</v>
      </c>
      <c r="BF93" s="141">
        <f>IF(N93="snížená",J93,0)</f>
        <v>0</v>
      </c>
      <c r="BG93" s="141">
        <f>IF(N93="zákl. přenesená",J93,0)</f>
        <v>0</v>
      </c>
      <c r="BH93" s="141">
        <f>IF(N93="sníž. přenesená",J93,0)</f>
        <v>0</v>
      </c>
      <c r="BI93" s="141">
        <f>IF(N93="nulová",J93,0)</f>
        <v>0</v>
      </c>
      <c r="BJ93" s="18" t="s">
        <v>81</v>
      </c>
      <c r="BK93" s="141">
        <f>ROUND(I93*H93,2)</f>
        <v>0</v>
      </c>
      <c r="BL93" s="18" t="s">
        <v>130</v>
      </c>
      <c r="BM93" s="140" t="s">
        <v>131</v>
      </c>
    </row>
    <row r="94" spans="2:65" s="1" customFormat="1" ht="11.15">
      <c r="B94" s="33"/>
      <c r="D94" s="142" t="s">
        <v>132</v>
      </c>
      <c r="F94" s="143" t="s">
        <v>133</v>
      </c>
      <c r="I94" s="144"/>
      <c r="L94" s="33"/>
      <c r="M94" s="145"/>
      <c r="T94" s="54"/>
      <c r="AT94" s="18" t="s">
        <v>132</v>
      </c>
      <c r="AU94" s="18" t="s">
        <v>83</v>
      </c>
    </row>
    <row r="95" spans="2:65" s="12" customFormat="1" ht="11.15">
      <c r="B95" s="146"/>
      <c r="D95" s="147" t="s">
        <v>134</v>
      </c>
      <c r="E95" s="148" t="s">
        <v>3</v>
      </c>
      <c r="F95" s="149" t="s">
        <v>135</v>
      </c>
      <c r="H95" s="148" t="s">
        <v>3</v>
      </c>
      <c r="I95" s="150"/>
      <c r="L95" s="146"/>
      <c r="M95" s="151"/>
      <c r="T95" s="152"/>
      <c r="AT95" s="148" t="s">
        <v>134</v>
      </c>
      <c r="AU95" s="148" t="s">
        <v>83</v>
      </c>
      <c r="AV95" s="12" t="s">
        <v>81</v>
      </c>
      <c r="AW95" s="12" t="s">
        <v>33</v>
      </c>
      <c r="AX95" s="12" t="s">
        <v>73</v>
      </c>
      <c r="AY95" s="148" t="s">
        <v>123</v>
      </c>
    </row>
    <row r="96" spans="2:65" s="13" customFormat="1" ht="11.15">
      <c r="B96" s="153"/>
      <c r="D96" s="147" t="s">
        <v>134</v>
      </c>
      <c r="E96" s="154" t="s">
        <v>3</v>
      </c>
      <c r="F96" s="155" t="s">
        <v>136</v>
      </c>
      <c r="H96" s="156">
        <v>6.0119999999999996</v>
      </c>
      <c r="I96" s="157"/>
      <c r="L96" s="153"/>
      <c r="M96" s="158"/>
      <c r="T96" s="159"/>
      <c r="AT96" s="154" t="s">
        <v>134</v>
      </c>
      <c r="AU96" s="154" t="s">
        <v>83</v>
      </c>
      <c r="AV96" s="13" t="s">
        <v>83</v>
      </c>
      <c r="AW96" s="13" t="s">
        <v>33</v>
      </c>
      <c r="AX96" s="13" t="s">
        <v>73</v>
      </c>
      <c r="AY96" s="154" t="s">
        <v>123</v>
      </c>
    </row>
    <row r="97" spans="2:65" s="12" customFormat="1" ht="11.15">
      <c r="B97" s="146"/>
      <c r="D97" s="147" t="s">
        <v>134</v>
      </c>
      <c r="E97" s="148" t="s">
        <v>3</v>
      </c>
      <c r="F97" s="149" t="s">
        <v>137</v>
      </c>
      <c r="H97" s="148" t="s">
        <v>3</v>
      </c>
      <c r="I97" s="150"/>
      <c r="L97" s="146"/>
      <c r="M97" s="151"/>
      <c r="T97" s="152"/>
      <c r="AT97" s="148" t="s">
        <v>134</v>
      </c>
      <c r="AU97" s="148" t="s">
        <v>83</v>
      </c>
      <c r="AV97" s="12" t="s">
        <v>81</v>
      </c>
      <c r="AW97" s="12" t="s">
        <v>33</v>
      </c>
      <c r="AX97" s="12" t="s">
        <v>73</v>
      </c>
      <c r="AY97" s="148" t="s">
        <v>123</v>
      </c>
    </row>
    <row r="98" spans="2:65" s="12" customFormat="1" ht="11.15">
      <c r="B98" s="146"/>
      <c r="D98" s="147" t="s">
        <v>134</v>
      </c>
      <c r="E98" s="148" t="s">
        <v>3</v>
      </c>
      <c r="F98" s="149" t="s">
        <v>138</v>
      </c>
      <c r="H98" s="148" t="s">
        <v>3</v>
      </c>
      <c r="I98" s="150"/>
      <c r="L98" s="146"/>
      <c r="M98" s="151"/>
      <c r="T98" s="152"/>
      <c r="AT98" s="148" t="s">
        <v>134</v>
      </c>
      <c r="AU98" s="148" t="s">
        <v>83</v>
      </c>
      <c r="AV98" s="12" t="s">
        <v>81</v>
      </c>
      <c r="AW98" s="12" t="s">
        <v>33</v>
      </c>
      <c r="AX98" s="12" t="s">
        <v>73</v>
      </c>
      <c r="AY98" s="148" t="s">
        <v>123</v>
      </c>
    </row>
    <row r="99" spans="2:65" s="13" customFormat="1" ht="11.15">
      <c r="B99" s="153"/>
      <c r="D99" s="147" t="s">
        <v>134</v>
      </c>
      <c r="E99" s="154" t="s">
        <v>3</v>
      </c>
      <c r="F99" s="155" t="s">
        <v>139</v>
      </c>
      <c r="H99" s="156">
        <v>15</v>
      </c>
      <c r="I99" s="157"/>
      <c r="L99" s="153"/>
      <c r="M99" s="158"/>
      <c r="T99" s="159"/>
      <c r="AT99" s="154" t="s">
        <v>134</v>
      </c>
      <c r="AU99" s="154" t="s">
        <v>83</v>
      </c>
      <c r="AV99" s="13" t="s">
        <v>83</v>
      </c>
      <c r="AW99" s="13" t="s">
        <v>33</v>
      </c>
      <c r="AX99" s="13" t="s">
        <v>73</v>
      </c>
      <c r="AY99" s="154" t="s">
        <v>123</v>
      </c>
    </row>
    <row r="100" spans="2:65" s="13" customFormat="1" ht="11.15">
      <c r="B100" s="153"/>
      <c r="D100" s="147" t="s">
        <v>134</v>
      </c>
      <c r="E100" s="154" t="s">
        <v>3</v>
      </c>
      <c r="F100" s="155" t="s">
        <v>140</v>
      </c>
      <c r="H100" s="156">
        <v>4</v>
      </c>
      <c r="I100" s="157"/>
      <c r="L100" s="153"/>
      <c r="M100" s="158"/>
      <c r="T100" s="159"/>
      <c r="AT100" s="154" t="s">
        <v>134</v>
      </c>
      <c r="AU100" s="154" t="s">
        <v>83</v>
      </c>
      <c r="AV100" s="13" t="s">
        <v>83</v>
      </c>
      <c r="AW100" s="13" t="s">
        <v>33</v>
      </c>
      <c r="AX100" s="13" t="s">
        <v>73</v>
      </c>
      <c r="AY100" s="154" t="s">
        <v>123</v>
      </c>
    </row>
    <row r="101" spans="2:65" s="14" customFormat="1" ht="11.15">
      <c r="B101" s="160"/>
      <c r="D101" s="147" t="s">
        <v>134</v>
      </c>
      <c r="E101" s="161" t="s">
        <v>3</v>
      </c>
      <c r="F101" s="162" t="s">
        <v>141</v>
      </c>
      <c r="H101" s="163">
        <v>25.012</v>
      </c>
      <c r="I101" s="164"/>
      <c r="L101" s="160"/>
      <c r="M101" s="165"/>
      <c r="T101" s="166"/>
      <c r="AT101" s="161" t="s">
        <v>134</v>
      </c>
      <c r="AU101" s="161" t="s">
        <v>83</v>
      </c>
      <c r="AV101" s="14" t="s">
        <v>130</v>
      </c>
      <c r="AW101" s="14" t="s">
        <v>33</v>
      </c>
      <c r="AX101" s="14" t="s">
        <v>81</v>
      </c>
      <c r="AY101" s="161" t="s">
        <v>123</v>
      </c>
    </row>
    <row r="102" spans="2:65" s="1" customFormat="1" ht="55.5" customHeight="1">
      <c r="B102" s="128"/>
      <c r="C102" s="129" t="s">
        <v>83</v>
      </c>
      <c r="D102" s="129" t="s">
        <v>125</v>
      </c>
      <c r="E102" s="130" t="s">
        <v>142</v>
      </c>
      <c r="F102" s="131" t="s">
        <v>143</v>
      </c>
      <c r="G102" s="132" t="s">
        <v>128</v>
      </c>
      <c r="H102" s="133">
        <v>166.32400000000001</v>
      </c>
      <c r="I102" s="134"/>
      <c r="J102" s="135">
        <f>ROUND(I102*H102,2)</f>
        <v>0</v>
      </c>
      <c r="K102" s="131" t="s">
        <v>129</v>
      </c>
      <c r="L102" s="33"/>
      <c r="M102" s="136" t="s">
        <v>3</v>
      </c>
      <c r="N102" s="137" t="s">
        <v>44</v>
      </c>
      <c r="P102" s="138">
        <f>O102*H102</f>
        <v>0</v>
      </c>
      <c r="Q102" s="138">
        <v>0</v>
      </c>
      <c r="R102" s="138">
        <f>Q102*H102</f>
        <v>0</v>
      </c>
      <c r="S102" s="138">
        <v>9.8000000000000004E-2</v>
      </c>
      <c r="T102" s="139">
        <f>S102*H102</f>
        <v>16.299752000000002</v>
      </c>
      <c r="AR102" s="140" t="s">
        <v>130</v>
      </c>
      <c r="AT102" s="140" t="s">
        <v>125</v>
      </c>
      <c r="AU102" s="140" t="s">
        <v>83</v>
      </c>
      <c r="AY102" s="18" t="s">
        <v>123</v>
      </c>
      <c r="BE102" s="141">
        <f>IF(N102="základní",J102,0)</f>
        <v>0</v>
      </c>
      <c r="BF102" s="141">
        <f>IF(N102="snížená",J102,0)</f>
        <v>0</v>
      </c>
      <c r="BG102" s="141">
        <f>IF(N102="zákl. přenesená",J102,0)</f>
        <v>0</v>
      </c>
      <c r="BH102" s="141">
        <f>IF(N102="sníž. přenesená",J102,0)</f>
        <v>0</v>
      </c>
      <c r="BI102" s="141">
        <f>IF(N102="nulová",J102,0)</f>
        <v>0</v>
      </c>
      <c r="BJ102" s="18" t="s">
        <v>81</v>
      </c>
      <c r="BK102" s="141">
        <f>ROUND(I102*H102,2)</f>
        <v>0</v>
      </c>
      <c r="BL102" s="18" t="s">
        <v>130</v>
      </c>
      <c r="BM102" s="140" t="s">
        <v>144</v>
      </c>
    </row>
    <row r="103" spans="2:65" s="1" customFormat="1" ht="11.15">
      <c r="B103" s="33"/>
      <c r="D103" s="142" t="s">
        <v>132</v>
      </c>
      <c r="F103" s="143" t="s">
        <v>145</v>
      </c>
      <c r="I103" s="144"/>
      <c r="L103" s="33"/>
      <c r="M103" s="145"/>
      <c r="T103" s="54"/>
      <c r="AT103" s="18" t="s">
        <v>132</v>
      </c>
      <c r="AU103" s="18" t="s">
        <v>83</v>
      </c>
    </row>
    <row r="104" spans="2:65" s="12" customFormat="1" ht="11.15">
      <c r="B104" s="146"/>
      <c r="D104" s="147" t="s">
        <v>134</v>
      </c>
      <c r="E104" s="148" t="s">
        <v>3</v>
      </c>
      <c r="F104" s="149" t="s">
        <v>146</v>
      </c>
      <c r="H104" s="148" t="s">
        <v>3</v>
      </c>
      <c r="I104" s="150"/>
      <c r="L104" s="146"/>
      <c r="M104" s="151"/>
      <c r="T104" s="152"/>
      <c r="AT104" s="148" t="s">
        <v>134</v>
      </c>
      <c r="AU104" s="148" t="s">
        <v>83</v>
      </c>
      <c r="AV104" s="12" t="s">
        <v>81</v>
      </c>
      <c r="AW104" s="12" t="s">
        <v>33</v>
      </c>
      <c r="AX104" s="12" t="s">
        <v>73</v>
      </c>
      <c r="AY104" s="148" t="s">
        <v>123</v>
      </c>
    </row>
    <row r="105" spans="2:65" s="12" customFormat="1" ht="11.15">
      <c r="B105" s="146"/>
      <c r="D105" s="147" t="s">
        <v>134</v>
      </c>
      <c r="E105" s="148" t="s">
        <v>3</v>
      </c>
      <c r="F105" s="149" t="s">
        <v>147</v>
      </c>
      <c r="H105" s="148" t="s">
        <v>3</v>
      </c>
      <c r="I105" s="150"/>
      <c r="L105" s="146"/>
      <c r="M105" s="151"/>
      <c r="T105" s="152"/>
      <c r="AT105" s="148" t="s">
        <v>134</v>
      </c>
      <c r="AU105" s="148" t="s">
        <v>83</v>
      </c>
      <c r="AV105" s="12" t="s">
        <v>81</v>
      </c>
      <c r="AW105" s="12" t="s">
        <v>33</v>
      </c>
      <c r="AX105" s="12" t="s">
        <v>73</v>
      </c>
      <c r="AY105" s="148" t="s">
        <v>123</v>
      </c>
    </row>
    <row r="106" spans="2:65" s="13" customFormat="1" ht="11.15">
      <c r="B106" s="153"/>
      <c r="D106" s="147" t="s">
        <v>134</v>
      </c>
      <c r="E106" s="154" t="s">
        <v>3</v>
      </c>
      <c r="F106" s="155" t="s">
        <v>148</v>
      </c>
      <c r="H106" s="156">
        <v>156.172</v>
      </c>
      <c r="I106" s="157"/>
      <c r="L106" s="153"/>
      <c r="M106" s="158"/>
      <c r="T106" s="159"/>
      <c r="AT106" s="154" t="s">
        <v>134</v>
      </c>
      <c r="AU106" s="154" t="s">
        <v>83</v>
      </c>
      <c r="AV106" s="13" t="s">
        <v>83</v>
      </c>
      <c r="AW106" s="13" t="s">
        <v>33</v>
      </c>
      <c r="AX106" s="13" t="s">
        <v>73</v>
      </c>
      <c r="AY106" s="154" t="s">
        <v>123</v>
      </c>
    </row>
    <row r="107" spans="2:65" s="13" customFormat="1" ht="11.15">
      <c r="B107" s="153"/>
      <c r="D107" s="147" t="s">
        <v>134</v>
      </c>
      <c r="E107" s="154" t="s">
        <v>3</v>
      </c>
      <c r="F107" s="155" t="s">
        <v>149</v>
      </c>
      <c r="H107" s="156">
        <v>10.151999999999999</v>
      </c>
      <c r="I107" s="157"/>
      <c r="L107" s="153"/>
      <c r="M107" s="158"/>
      <c r="T107" s="159"/>
      <c r="AT107" s="154" t="s">
        <v>134</v>
      </c>
      <c r="AU107" s="154" t="s">
        <v>83</v>
      </c>
      <c r="AV107" s="13" t="s">
        <v>83</v>
      </c>
      <c r="AW107" s="13" t="s">
        <v>33</v>
      </c>
      <c r="AX107" s="13" t="s">
        <v>73</v>
      </c>
      <c r="AY107" s="154" t="s">
        <v>123</v>
      </c>
    </row>
    <row r="108" spans="2:65" s="12" customFormat="1" ht="11.15">
      <c r="B108" s="146"/>
      <c r="D108" s="147" t="s">
        <v>134</v>
      </c>
      <c r="E108" s="148" t="s">
        <v>3</v>
      </c>
      <c r="F108" s="149" t="s">
        <v>135</v>
      </c>
      <c r="H108" s="148" t="s">
        <v>3</v>
      </c>
      <c r="I108" s="150"/>
      <c r="L108" s="146"/>
      <c r="M108" s="151"/>
      <c r="T108" s="152"/>
      <c r="AT108" s="148" t="s">
        <v>134</v>
      </c>
      <c r="AU108" s="148" t="s">
        <v>83</v>
      </c>
      <c r="AV108" s="12" t="s">
        <v>81</v>
      </c>
      <c r="AW108" s="12" t="s">
        <v>33</v>
      </c>
      <c r="AX108" s="12" t="s">
        <v>73</v>
      </c>
      <c r="AY108" s="148" t="s">
        <v>123</v>
      </c>
    </row>
    <row r="109" spans="2:65" s="14" customFormat="1" ht="11.15">
      <c r="B109" s="160"/>
      <c r="D109" s="147" t="s">
        <v>134</v>
      </c>
      <c r="E109" s="161" t="s">
        <v>3</v>
      </c>
      <c r="F109" s="162" t="s">
        <v>141</v>
      </c>
      <c r="H109" s="163">
        <v>166.32400000000001</v>
      </c>
      <c r="I109" s="164"/>
      <c r="L109" s="160"/>
      <c r="M109" s="165"/>
      <c r="T109" s="166"/>
      <c r="AT109" s="161" t="s">
        <v>134</v>
      </c>
      <c r="AU109" s="161" t="s">
        <v>83</v>
      </c>
      <c r="AV109" s="14" t="s">
        <v>130</v>
      </c>
      <c r="AW109" s="14" t="s">
        <v>33</v>
      </c>
      <c r="AX109" s="14" t="s">
        <v>81</v>
      </c>
      <c r="AY109" s="161" t="s">
        <v>123</v>
      </c>
    </row>
    <row r="110" spans="2:65" s="1" customFormat="1" ht="66.8" customHeight="1">
      <c r="B110" s="128"/>
      <c r="C110" s="129" t="s">
        <v>150</v>
      </c>
      <c r="D110" s="129" t="s">
        <v>125</v>
      </c>
      <c r="E110" s="130" t="s">
        <v>151</v>
      </c>
      <c r="F110" s="131" t="s">
        <v>152</v>
      </c>
      <c r="G110" s="132" t="s">
        <v>128</v>
      </c>
      <c r="H110" s="133">
        <v>46.613</v>
      </c>
      <c r="I110" s="134"/>
      <c r="J110" s="135">
        <f>ROUND(I110*H110,2)</f>
        <v>0</v>
      </c>
      <c r="K110" s="131" t="s">
        <v>129</v>
      </c>
      <c r="L110" s="33"/>
      <c r="M110" s="136" t="s">
        <v>3</v>
      </c>
      <c r="N110" s="137" t="s">
        <v>44</v>
      </c>
      <c r="P110" s="138">
        <f>O110*H110</f>
        <v>0</v>
      </c>
      <c r="Q110" s="138">
        <v>0</v>
      </c>
      <c r="R110" s="138">
        <f>Q110*H110</f>
        <v>0</v>
      </c>
      <c r="S110" s="138">
        <v>0.44</v>
      </c>
      <c r="T110" s="139">
        <f>S110*H110</f>
        <v>20.509720000000002</v>
      </c>
      <c r="AR110" s="140" t="s">
        <v>130</v>
      </c>
      <c r="AT110" s="140" t="s">
        <v>125</v>
      </c>
      <c r="AU110" s="140" t="s">
        <v>83</v>
      </c>
      <c r="AY110" s="18" t="s">
        <v>123</v>
      </c>
      <c r="BE110" s="141">
        <f>IF(N110="základní",J110,0)</f>
        <v>0</v>
      </c>
      <c r="BF110" s="141">
        <f>IF(N110="snížená",J110,0)</f>
        <v>0</v>
      </c>
      <c r="BG110" s="141">
        <f>IF(N110="zákl. přenesená",J110,0)</f>
        <v>0</v>
      </c>
      <c r="BH110" s="141">
        <f>IF(N110="sníž. přenesená",J110,0)</f>
        <v>0</v>
      </c>
      <c r="BI110" s="141">
        <f>IF(N110="nulová",J110,0)</f>
        <v>0</v>
      </c>
      <c r="BJ110" s="18" t="s">
        <v>81</v>
      </c>
      <c r="BK110" s="141">
        <f>ROUND(I110*H110,2)</f>
        <v>0</v>
      </c>
      <c r="BL110" s="18" t="s">
        <v>130</v>
      </c>
      <c r="BM110" s="140" t="s">
        <v>153</v>
      </c>
    </row>
    <row r="111" spans="2:65" s="1" customFormat="1" ht="11.15">
      <c r="B111" s="33"/>
      <c r="D111" s="142" t="s">
        <v>132</v>
      </c>
      <c r="F111" s="143" t="s">
        <v>154</v>
      </c>
      <c r="I111" s="144"/>
      <c r="L111" s="33"/>
      <c r="M111" s="145"/>
      <c r="T111" s="54"/>
      <c r="AT111" s="18" t="s">
        <v>132</v>
      </c>
      <c r="AU111" s="18" t="s">
        <v>83</v>
      </c>
    </row>
    <row r="112" spans="2:65" s="12" customFormat="1" ht="11.15">
      <c r="B112" s="146"/>
      <c r="D112" s="147" t="s">
        <v>134</v>
      </c>
      <c r="E112" s="148" t="s">
        <v>3</v>
      </c>
      <c r="F112" s="149" t="s">
        <v>147</v>
      </c>
      <c r="H112" s="148" t="s">
        <v>3</v>
      </c>
      <c r="I112" s="150"/>
      <c r="L112" s="146"/>
      <c r="M112" s="151"/>
      <c r="T112" s="152"/>
      <c r="AT112" s="148" t="s">
        <v>134</v>
      </c>
      <c r="AU112" s="148" t="s">
        <v>83</v>
      </c>
      <c r="AV112" s="12" t="s">
        <v>81</v>
      </c>
      <c r="AW112" s="12" t="s">
        <v>33</v>
      </c>
      <c r="AX112" s="12" t="s">
        <v>73</v>
      </c>
      <c r="AY112" s="148" t="s">
        <v>123</v>
      </c>
    </row>
    <row r="113" spans="2:65" s="13" customFormat="1" ht="11.15">
      <c r="B113" s="153"/>
      <c r="D113" s="147" t="s">
        <v>134</v>
      </c>
      <c r="E113" s="154" t="s">
        <v>3</v>
      </c>
      <c r="F113" s="155" t="s">
        <v>155</v>
      </c>
      <c r="H113" s="156">
        <v>9.6159999999999997</v>
      </c>
      <c r="I113" s="157"/>
      <c r="L113" s="153"/>
      <c r="M113" s="158"/>
      <c r="T113" s="159"/>
      <c r="AT113" s="154" t="s">
        <v>134</v>
      </c>
      <c r="AU113" s="154" t="s">
        <v>83</v>
      </c>
      <c r="AV113" s="13" t="s">
        <v>83</v>
      </c>
      <c r="AW113" s="13" t="s">
        <v>33</v>
      </c>
      <c r="AX113" s="13" t="s">
        <v>73</v>
      </c>
      <c r="AY113" s="154" t="s">
        <v>123</v>
      </c>
    </row>
    <row r="114" spans="2:65" s="13" customFormat="1" ht="11.15">
      <c r="B114" s="153"/>
      <c r="D114" s="147" t="s">
        <v>134</v>
      </c>
      <c r="E114" s="154" t="s">
        <v>3</v>
      </c>
      <c r="F114" s="155" t="s">
        <v>156</v>
      </c>
      <c r="H114" s="156">
        <v>7.069</v>
      </c>
      <c r="I114" s="157"/>
      <c r="L114" s="153"/>
      <c r="M114" s="158"/>
      <c r="T114" s="159"/>
      <c r="AT114" s="154" t="s">
        <v>134</v>
      </c>
      <c r="AU114" s="154" t="s">
        <v>83</v>
      </c>
      <c r="AV114" s="13" t="s">
        <v>83</v>
      </c>
      <c r="AW114" s="13" t="s">
        <v>33</v>
      </c>
      <c r="AX114" s="13" t="s">
        <v>73</v>
      </c>
      <c r="AY114" s="154" t="s">
        <v>123</v>
      </c>
    </row>
    <row r="115" spans="2:65" s="12" customFormat="1" ht="11.15">
      <c r="B115" s="146"/>
      <c r="D115" s="147" t="s">
        <v>134</v>
      </c>
      <c r="E115" s="148" t="s">
        <v>3</v>
      </c>
      <c r="F115" s="149" t="s">
        <v>157</v>
      </c>
      <c r="H115" s="148" t="s">
        <v>3</v>
      </c>
      <c r="I115" s="150"/>
      <c r="L115" s="146"/>
      <c r="M115" s="151"/>
      <c r="T115" s="152"/>
      <c r="AT115" s="148" t="s">
        <v>134</v>
      </c>
      <c r="AU115" s="148" t="s">
        <v>83</v>
      </c>
      <c r="AV115" s="12" t="s">
        <v>81</v>
      </c>
      <c r="AW115" s="12" t="s">
        <v>33</v>
      </c>
      <c r="AX115" s="12" t="s">
        <v>73</v>
      </c>
      <c r="AY115" s="148" t="s">
        <v>123</v>
      </c>
    </row>
    <row r="116" spans="2:65" s="12" customFormat="1" ht="11.15">
      <c r="B116" s="146"/>
      <c r="D116" s="147" t="s">
        <v>134</v>
      </c>
      <c r="E116" s="148" t="s">
        <v>3</v>
      </c>
      <c r="F116" s="149" t="s">
        <v>158</v>
      </c>
      <c r="H116" s="148" t="s">
        <v>3</v>
      </c>
      <c r="I116" s="150"/>
      <c r="L116" s="146"/>
      <c r="M116" s="151"/>
      <c r="T116" s="152"/>
      <c r="AT116" s="148" t="s">
        <v>134</v>
      </c>
      <c r="AU116" s="148" t="s">
        <v>83</v>
      </c>
      <c r="AV116" s="12" t="s">
        <v>81</v>
      </c>
      <c r="AW116" s="12" t="s">
        <v>33</v>
      </c>
      <c r="AX116" s="12" t="s">
        <v>73</v>
      </c>
      <c r="AY116" s="148" t="s">
        <v>123</v>
      </c>
    </row>
    <row r="117" spans="2:65" s="13" customFormat="1" ht="11.15">
      <c r="B117" s="153"/>
      <c r="D117" s="147" t="s">
        <v>134</v>
      </c>
      <c r="E117" s="154" t="s">
        <v>3</v>
      </c>
      <c r="F117" s="155" t="s">
        <v>159</v>
      </c>
      <c r="H117" s="156">
        <v>2.65</v>
      </c>
      <c r="I117" s="157"/>
      <c r="L117" s="153"/>
      <c r="M117" s="158"/>
      <c r="T117" s="159"/>
      <c r="AT117" s="154" t="s">
        <v>134</v>
      </c>
      <c r="AU117" s="154" t="s">
        <v>83</v>
      </c>
      <c r="AV117" s="13" t="s">
        <v>83</v>
      </c>
      <c r="AW117" s="13" t="s">
        <v>33</v>
      </c>
      <c r="AX117" s="13" t="s">
        <v>73</v>
      </c>
      <c r="AY117" s="154" t="s">
        <v>123</v>
      </c>
    </row>
    <row r="118" spans="2:65" s="12" customFormat="1" ht="11.15">
      <c r="B118" s="146"/>
      <c r="D118" s="147" t="s">
        <v>134</v>
      </c>
      <c r="E118" s="148" t="s">
        <v>3</v>
      </c>
      <c r="F118" s="149" t="s">
        <v>135</v>
      </c>
      <c r="H118" s="148" t="s">
        <v>3</v>
      </c>
      <c r="I118" s="150"/>
      <c r="L118" s="146"/>
      <c r="M118" s="151"/>
      <c r="T118" s="152"/>
      <c r="AT118" s="148" t="s">
        <v>134</v>
      </c>
      <c r="AU118" s="148" t="s">
        <v>83</v>
      </c>
      <c r="AV118" s="12" t="s">
        <v>81</v>
      </c>
      <c r="AW118" s="12" t="s">
        <v>33</v>
      </c>
      <c r="AX118" s="12" t="s">
        <v>73</v>
      </c>
      <c r="AY118" s="148" t="s">
        <v>123</v>
      </c>
    </row>
    <row r="119" spans="2:65" s="13" customFormat="1" ht="11.15">
      <c r="B119" s="153"/>
      <c r="D119" s="147" t="s">
        <v>134</v>
      </c>
      <c r="E119" s="154" t="s">
        <v>3</v>
      </c>
      <c r="F119" s="155" t="s">
        <v>160</v>
      </c>
      <c r="H119" s="156">
        <v>10.278</v>
      </c>
      <c r="I119" s="157"/>
      <c r="L119" s="153"/>
      <c r="M119" s="158"/>
      <c r="T119" s="159"/>
      <c r="AT119" s="154" t="s">
        <v>134</v>
      </c>
      <c r="AU119" s="154" t="s">
        <v>83</v>
      </c>
      <c r="AV119" s="13" t="s">
        <v>83</v>
      </c>
      <c r="AW119" s="13" t="s">
        <v>33</v>
      </c>
      <c r="AX119" s="13" t="s">
        <v>73</v>
      </c>
      <c r="AY119" s="154" t="s">
        <v>123</v>
      </c>
    </row>
    <row r="120" spans="2:65" s="12" customFormat="1" ht="11.15">
      <c r="B120" s="146"/>
      <c r="D120" s="147" t="s">
        <v>134</v>
      </c>
      <c r="E120" s="148" t="s">
        <v>3</v>
      </c>
      <c r="F120" s="149" t="s">
        <v>137</v>
      </c>
      <c r="H120" s="148" t="s">
        <v>3</v>
      </c>
      <c r="I120" s="150"/>
      <c r="L120" s="146"/>
      <c r="M120" s="151"/>
      <c r="T120" s="152"/>
      <c r="AT120" s="148" t="s">
        <v>134</v>
      </c>
      <c r="AU120" s="148" t="s">
        <v>83</v>
      </c>
      <c r="AV120" s="12" t="s">
        <v>81</v>
      </c>
      <c r="AW120" s="12" t="s">
        <v>33</v>
      </c>
      <c r="AX120" s="12" t="s">
        <v>73</v>
      </c>
      <c r="AY120" s="148" t="s">
        <v>123</v>
      </c>
    </row>
    <row r="121" spans="2:65" s="12" customFormat="1" ht="11.15">
      <c r="B121" s="146"/>
      <c r="D121" s="147" t="s">
        <v>134</v>
      </c>
      <c r="E121" s="148" t="s">
        <v>3</v>
      </c>
      <c r="F121" s="149" t="s">
        <v>138</v>
      </c>
      <c r="H121" s="148" t="s">
        <v>3</v>
      </c>
      <c r="I121" s="150"/>
      <c r="L121" s="146"/>
      <c r="M121" s="151"/>
      <c r="T121" s="152"/>
      <c r="AT121" s="148" t="s">
        <v>134</v>
      </c>
      <c r="AU121" s="148" t="s">
        <v>83</v>
      </c>
      <c r="AV121" s="12" t="s">
        <v>81</v>
      </c>
      <c r="AW121" s="12" t="s">
        <v>33</v>
      </c>
      <c r="AX121" s="12" t="s">
        <v>73</v>
      </c>
      <c r="AY121" s="148" t="s">
        <v>123</v>
      </c>
    </row>
    <row r="122" spans="2:65" s="13" customFormat="1" ht="11.15">
      <c r="B122" s="153"/>
      <c r="D122" s="147" t="s">
        <v>134</v>
      </c>
      <c r="E122" s="154" t="s">
        <v>3</v>
      </c>
      <c r="F122" s="155" t="s">
        <v>161</v>
      </c>
      <c r="H122" s="156">
        <v>5</v>
      </c>
      <c r="I122" s="157"/>
      <c r="L122" s="153"/>
      <c r="M122" s="158"/>
      <c r="T122" s="159"/>
      <c r="AT122" s="154" t="s">
        <v>134</v>
      </c>
      <c r="AU122" s="154" t="s">
        <v>83</v>
      </c>
      <c r="AV122" s="13" t="s">
        <v>83</v>
      </c>
      <c r="AW122" s="13" t="s">
        <v>33</v>
      </c>
      <c r="AX122" s="13" t="s">
        <v>73</v>
      </c>
      <c r="AY122" s="154" t="s">
        <v>123</v>
      </c>
    </row>
    <row r="123" spans="2:65" s="13" customFormat="1" ht="11.15">
      <c r="B123" s="153"/>
      <c r="D123" s="147" t="s">
        <v>134</v>
      </c>
      <c r="E123" s="154" t="s">
        <v>3</v>
      </c>
      <c r="F123" s="155" t="s">
        <v>162</v>
      </c>
      <c r="H123" s="156">
        <v>12</v>
      </c>
      <c r="I123" s="157"/>
      <c r="L123" s="153"/>
      <c r="M123" s="158"/>
      <c r="T123" s="159"/>
      <c r="AT123" s="154" t="s">
        <v>134</v>
      </c>
      <c r="AU123" s="154" t="s">
        <v>83</v>
      </c>
      <c r="AV123" s="13" t="s">
        <v>83</v>
      </c>
      <c r="AW123" s="13" t="s">
        <v>33</v>
      </c>
      <c r="AX123" s="13" t="s">
        <v>73</v>
      </c>
      <c r="AY123" s="154" t="s">
        <v>123</v>
      </c>
    </row>
    <row r="124" spans="2:65" s="14" customFormat="1" ht="11.15">
      <c r="B124" s="160"/>
      <c r="D124" s="147" t="s">
        <v>134</v>
      </c>
      <c r="E124" s="161" t="s">
        <v>3</v>
      </c>
      <c r="F124" s="162" t="s">
        <v>141</v>
      </c>
      <c r="H124" s="163">
        <v>46.613</v>
      </c>
      <c r="I124" s="164"/>
      <c r="L124" s="160"/>
      <c r="M124" s="165"/>
      <c r="T124" s="166"/>
      <c r="AT124" s="161" t="s">
        <v>134</v>
      </c>
      <c r="AU124" s="161" t="s">
        <v>83</v>
      </c>
      <c r="AV124" s="14" t="s">
        <v>130</v>
      </c>
      <c r="AW124" s="14" t="s">
        <v>33</v>
      </c>
      <c r="AX124" s="14" t="s">
        <v>81</v>
      </c>
      <c r="AY124" s="161" t="s">
        <v>123</v>
      </c>
    </row>
    <row r="125" spans="2:65" s="1" customFormat="1" ht="55.5" customHeight="1">
      <c r="B125" s="128"/>
      <c r="C125" s="129" t="s">
        <v>130</v>
      </c>
      <c r="D125" s="129" t="s">
        <v>125</v>
      </c>
      <c r="E125" s="130" t="s">
        <v>163</v>
      </c>
      <c r="F125" s="131" t="s">
        <v>164</v>
      </c>
      <c r="G125" s="132" t="s">
        <v>128</v>
      </c>
      <c r="H125" s="133">
        <v>88.435000000000002</v>
      </c>
      <c r="I125" s="134"/>
      <c r="J125" s="135">
        <f>ROUND(I125*H125,2)</f>
        <v>0</v>
      </c>
      <c r="K125" s="131" t="s">
        <v>129</v>
      </c>
      <c r="L125" s="33"/>
      <c r="M125" s="136" t="s">
        <v>3</v>
      </c>
      <c r="N125" s="137" t="s">
        <v>44</v>
      </c>
      <c r="P125" s="138">
        <f>O125*H125</f>
        <v>0</v>
      </c>
      <c r="Q125" s="138">
        <v>0</v>
      </c>
      <c r="R125" s="138">
        <f>Q125*H125</f>
        <v>0</v>
      </c>
      <c r="S125" s="138">
        <v>9.8000000000000004E-2</v>
      </c>
      <c r="T125" s="139">
        <f>S125*H125</f>
        <v>8.6666300000000014</v>
      </c>
      <c r="AR125" s="140" t="s">
        <v>130</v>
      </c>
      <c r="AT125" s="140" t="s">
        <v>125</v>
      </c>
      <c r="AU125" s="140" t="s">
        <v>83</v>
      </c>
      <c r="AY125" s="18" t="s">
        <v>123</v>
      </c>
      <c r="BE125" s="141">
        <f>IF(N125="základní",J125,0)</f>
        <v>0</v>
      </c>
      <c r="BF125" s="141">
        <f>IF(N125="snížená",J125,0)</f>
        <v>0</v>
      </c>
      <c r="BG125" s="141">
        <f>IF(N125="zákl. přenesená",J125,0)</f>
        <v>0</v>
      </c>
      <c r="BH125" s="141">
        <f>IF(N125="sníž. přenesená",J125,0)</f>
        <v>0</v>
      </c>
      <c r="BI125" s="141">
        <f>IF(N125="nulová",J125,0)</f>
        <v>0</v>
      </c>
      <c r="BJ125" s="18" t="s">
        <v>81</v>
      </c>
      <c r="BK125" s="141">
        <f>ROUND(I125*H125,2)</f>
        <v>0</v>
      </c>
      <c r="BL125" s="18" t="s">
        <v>130</v>
      </c>
      <c r="BM125" s="140" t="s">
        <v>165</v>
      </c>
    </row>
    <row r="126" spans="2:65" s="1" customFormat="1" ht="11.15">
      <c r="B126" s="33"/>
      <c r="D126" s="142" t="s">
        <v>132</v>
      </c>
      <c r="F126" s="143" t="s">
        <v>166</v>
      </c>
      <c r="I126" s="144"/>
      <c r="L126" s="33"/>
      <c r="M126" s="145"/>
      <c r="T126" s="54"/>
      <c r="AT126" s="18" t="s">
        <v>132</v>
      </c>
      <c r="AU126" s="18" t="s">
        <v>83</v>
      </c>
    </row>
    <row r="127" spans="2:65" s="12" customFormat="1" ht="11.15">
      <c r="B127" s="146"/>
      <c r="D127" s="147" t="s">
        <v>134</v>
      </c>
      <c r="E127" s="148" t="s">
        <v>3</v>
      </c>
      <c r="F127" s="149" t="s">
        <v>167</v>
      </c>
      <c r="H127" s="148" t="s">
        <v>3</v>
      </c>
      <c r="I127" s="150"/>
      <c r="L127" s="146"/>
      <c r="M127" s="151"/>
      <c r="T127" s="152"/>
      <c r="AT127" s="148" t="s">
        <v>134</v>
      </c>
      <c r="AU127" s="148" t="s">
        <v>83</v>
      </c>
      <c r="AV127" s="12" t="s">
        <v>81</v>
      </c>
      <c r="AW127" s="12" t="s">
        <v>33</v>
      </c>
      <c r="AX127" s="12" t="s">
        <v>73</v>
      </c>
      <c r="AY127" s="148" t="s">
        <v>123</v>
      </c>
    </row>
    <row r="128" spans="2:65" s="13" customFormat="1" ht="11.15">
      <c r="B128" s="153"/>
      <c r="D128" s="147" t="s">
        <v>134</v>
      </c>
      <c r="E128" s="154" t="s">
        <v>3</v>
      </c>
      <c r="F128" s="155" t="s">
        <v>168</v>
      </c>
      <c r="H128" s="156">
        <v>7.6230000000000002</v>
      </c>
      <c r="I128" s="157"/>
      <c r="L128" s="153"/>
      <c r="M128" s="158"/>
      <c r="T128" s="159"/>
      <c r="AT128" s="154" t="s">
        <v>134</v>
      </c>
      <c r="AU128" s="154" t="s">
        <v>83</v>
      </c>
      <c r="AV128" s="13" t="s">
        <v>83</v>
      </c>
      <c r="AW128" s="13" t="s">
        <v>33</v>
      </c>
      <c r="AX128" s="13" t="s">
        <v>73</v>
      </c>
      <c r="AY128" s="154" t="s">
        <v>123</v>
      </c>
    </row>
    <row r="129" spans="2:65" s="15" customFormat="1" ht="11.15">
      <c r="B129" s="167"/>
      <c r="D129" s="147" t="s">
        <v>134</v>
      </c>
      <c r="E129" s="168" t="s">
        <v>3</v>
      </c>
      <c r="F129" s="169" t="s">
        <v>169</v>
      </c>
      <c r="H129" s="170">
        <v>7.6230000000000002</v>
      </c>
      <c r="I129" s="171"/>
      <c r="L129" s="167"/>
      <c r="M129" s="172"/>
      <c r="T129" s="173"/>
      <c r="AT129" s="168" t="s">
        <v>134</v>
      </c>
      <c r="AU129" s="168" t="s">
        <v>83</v>
      </c>
      <c r="AV129" s="15" t="s">
        <v>150</v>
      </c>
      <c r="AW129" s="15" t="s">
        <v>33</v>
      </c>
      <c r="AX129" s="15" t="s">
        <v>73</v>
      </c>
      <c r="AY129" s="168" t="s">
        <v>123</v>
      </c>
    </row>
    <row r="130" spans="2:65" s="12" customFormat="1" ht="11.15">
      <c r="B130" s="146"/>
      <c r="D130" s="147" t="s">
        <v>134</v>
      </c>
      <c r="E130" s="148" t="s">
        <v>3</v>
      </c>
      <c r="F130" s="149" t="s">
        <v>170</v>
      </c>
      <c r="H130" s="148" t="s">
        <v>3</v>
      </c>
      <c r="I130" s="150"/>
      <c r="L130" s="146"/>
      <c r="M130" s="151"/>
      <c r="T130" s="152"/>
      <c r="AT130" s="148" t="s">
        <v>134</v>
      </c>
      <c r="AU130" s="148" t="s">
        <v>83</v>
      </c>
      <c r="AV130" s="12" t="s">
        <v>81</v>
      </c>
      <c r="AW130" s="12" t="s">
        <v>33</v>
      </c>
      <c r="AX130" s="12" t="s">
        <v>73</v>
      </c>
      <c r="AY130" s="148" t="s">
        <v>123</v>
      </c>
    </row>
    <row r="131" spans="2:65" s="12" customFormat="1" ht="11.15">
      <c r="B131" s="146"/>
      <c r="D131" s="147" t="s">
        <v>134</v>
      </c>
      <c r="E131" s="148" t="s">
        <v>3</v>
      </c>
      <c r="F131" s="149" t="s">
        <v>171</v>
      </c>
      <c r="H131" s="148" t="s">
        <v>3</v>
      </c>
      <c r="I131" s="150"/>
      <c r="L131" s="146"/>
      <c r="M131" s="151"/>
      <c r="T131" s="152"/>
      <c r="AT131" s="148" t="s">
        <v>134</v>
      </c>
      <c r="AU131" s="148" t="s">
        <v>83</v>
      </c>
      <c r="AV131" s="12" t="s">
        <v>81</v>
      </c>
      <c r="AW131" s="12" t="s">
        <v>33</v>
      </c>
      <c r="AX131" s="12" t="s">
        <v>73</v>
      </c>
      <c r="AY131" s="148" t="s">
        <v>123</v>
      </c>
    </row>
    <row r="132" spans="2:65" s="13" customFormat="1" ht="11.15">
      <c r="B132" s="153"/>
      <c r="D132" s="147" t="s">
        <v>134</v>
      </c>
      <c r="E132" s="154" t="s">
        <v>3</v>
      </c>
      <c r="F132" s="155" t="s">
        <v>172</v>
      </c>
      <c r="H132" s="156">
        <v>16.71</v>
      </c>
      <c r="I132" s="157"/>
      <c r="L132" s="153"/>
      <c r="M132" s="158"/>
      <c r="T132" s="159"/>
      <c r="AT132" s="154" t="s">
        <v>134</v>
      </c>
      <c r="AU132" s="154" t="s">
        <v>83</v>
      </c>
      <c r="AV132" s="13" t="s">
        <v>83</v>
      </c>
      <c r="AW132" s="13" t="s">
        <v>33</v>
      </c>
      <c r="AX132" s="13" t="s">
        <v>73</v>
      </c>
      <c r="AY132" s="154" t="s">
        <v>123</v>
      </c>
    </row>
    <row r="133" spans="2:65" s="13" customFormat="1" ht="11.15">
      <c r="B133" s="153"/>
      <c r="D133" s="147" t="s">
        <v>134</v>
      </c>
      <c r="E133" s="154" t="s">
        <v>3</v>
      </c>
      <c r="F133" s="155" t="s">
        <v>173</v>
      </c>
      <c r="H133" s="156">
        <v>10.8</v>
      </c>
      <c r="I133" s="157"/>
      <c r="L133" s="153"/>
      <c r="M133" s="158"/>
      <c r="T133" s="159"/>
      <c r="AT133" s="154" t="s">
        <v>134</v>
      </c>
      <c r="AU133" s="154" t="s">
        <v>83</v>
      </c>
      <c r="AV133" s="13" t="s">
        <v>83</v>
      </c>
      <c r="AW133" s="13" t="s">
        <v>33</v>
      </c>
      <c r="AX133" s="13" t="s">
        <v>73</v>
      </c>
      <c r="AY133" s="154" t="s">
        <v>123</v>
      </c>
    </row>
    <row r="134" spans="2:65" s="12" customFormat="1" ht="11.15">
      <c r="B134" s="146"/>
      <c r="D134" s="147" t="s">
        <v>134</v>
      </c>
      <c r="E134" s="148" t="s">
        <v>3</v>
      </c>
      <c r="F134" s="149" t="s">
        <v>174</v>
      </c>
      <c r="H134" s="148" t="s">
        <v>3</v>
      </c>
      <c r="I134" s="150"/>
      <c r="L134" s="146"/>
      <c r="M134" s="151"/>
      <c r="T134" s="152"/>
      <c r="AT134" s="148" t="s">
        <v>134</v>
      </c>
      <c r="AU134" s="148" t="s">
        <v>83</v>
      </c>
      <c r="AV134" s="12" t="s">
        <v>81</v>
      </c>
      <c r="AW134" s="12" t="s">
        <v>33</v>
      </c>
      <c r="AX134" s="12" t="s">
        <v>73</v>
      </c>
      <c r="AY134" s="148" t="s">
        <v>123</v>
      </c>
    </row>
    <row r="135" spans="2:65" s="13" customFormat="1" ht="11.15">
      <c r="B135" s="153"/>
      <c r="D135" s="147" t="s">
        <v>134</v>
      </c>
      <c r="E135" s="154" t="s">
        <v>3</v>
      </c>
      <c r="F135" s="155" t="s">
        <v>175</v>
      </c>
      <c r="H135" s="156">
        <v>44.832000000000001</v>
      </c>
      <c r="I135" s="157"/>
      <c r="L135" s="153"/>
      <c r="M135" s="158"/>
      <c r="T135" s="159"/>
      <c r="AT135" s="154" t="s">
        <v>134</v>
      </c>
      <c r="AU135" s="154" t="s">
        <v>83</v>
      </c>
      <c r="AV135" s="13" t="s">
        <v>83</v>
      </c>
      <c r="AW135" s="13" t="s">
        <v>33</v>
      </c>
      <c r="AX135" s="13" t="s">
        <v>73</v>
      </c>
      <c r="AY135" s="154" t="s">
        <v>123</v>
      </c>
    </row>
    <row r="136" spans="2:65" s="13" customFormat="1" ht="11.15">
      <c r="B136" s="153"/>
      <c r="D136" s="147" t="s">
        <v>134</v>
      </c>
      <c r="E136" s="154" t="s">
        <v>3</v>
      </c>
      <c r="F136" s="155" t="s">
        <v>176</v>
      </c>
      <c r="H136" s="156">
        <v>8.4700000000000006</v>
      </c>
      <c r="I136" s="157"/>
      <c r="L136" s="153"/>
      <c r="M136" s="158"/>
      <c r="T136" s="159"/>
      <c r="AT136" s="154" t="s">
        <v>134</v>
      </c>
      <c r="AU136" s="154" t="s">
        <v>83</v>
      </c>
      <c r="AV136" s="13" t="s">
        <v>83</v>
      </c>
      <c r="AW136" s="13" t="s">
        <v>33</v>
      </c>
      <c r="AX136" s="13" t="s">
        <v>73</v>
      </c>
      <c r="AY136" s="154" t="s">
        <v>123</v>
      </c>
    </row>
    <row r="137" spans="2:65" s="15" customFormat="1" ht="11.15">
      <c r="B137" s="167"/>
      <c r="D137" s="147" t="s">
        <v>134</v>
      </c>
      <c r="E137" s="168" t="s">
        <v>3</v>
      </c>
      <c r="F137" s="169" t="s">
        <v>169</v>
      </c>
      <c r="H137" s="170">
        <v>80.811999999999998</v>
      </c>
      <c r="I137" s="171"/>
      <c r="L137" s="167"/>
      <c r="M137" s="172"/>
      <c r="T137" s="173"/>
      <c r="AT137" s="168" t="s">
        <v>134</v>
      </c>
      <c r="AU137" s="168" t="s">
        <v>83</v>
      </c>
      <c r="AV137" s="15" t="s">
        <v>150</v>
      </c>
      <c r="AW137" s="15" t="s">
        <v>33</v>
      </c>
      <c r="AX137" s="15" t="s">
        <v>73</v>
      </c>
      <c r="AY137" s="168" t="s">
        <v>123</v>
      </c>
    </row>
    <row r="138" spans="2:65" s="14" customFormat="1" ht="11.15">
      <c r="B138" s="160"/>
      <c r="D138" s="147" t="s">
        <v>134</v>
      </c>
      <c r="E138" s="161" t="s">
        <v>3</v>
      </c>
      <c r="F138" s="162" t="s">
        <v>141</v>
      </c>
      <c r="H138" s="163">
        <v>88.435000000000002</v>
      </c>
      <c r="I138" s="164"/>
      <c r="L138" s="160"/>
      <c r="M138" s="165"/>
      <c r="T138" s="166"/>
      <c r="AT138" s="161" t="s">
        <v>134</v>
      </c>
      <c r="AU138" s="161" t="s">
        <v>83</v>
      </c>
      <c r="AV138" s="14" t="s">
        <v>130</v>
      </c>
      <c r="AW138" s="14" t="s">
        <v>33</v>
      </c>
      <c r="AX138" s="14" t="s">
        <v>81</v>
      </c>
      <c r="AY138" s="161" t="s">
        <v>123</v>
      </c>
    </row>
    <row r="139" spans="2:65" s="1" customFormat="1" ht="49" customHeight="1">
      <c r="B139" s="128"/>
      <c r="C139" s="129" t="s">
        <v>177</v>
      </c>
      <c r="D139" s="129" t="s">
        <v>125</v>
      </c>
      <c r="E139" s="130" t="s">
        <v>178</v>
      </c>
      <c r="F139" s="131" t="s">
        <v>179</v>
      </c>
      <c r="G139" s="132" t="s">
        <v>128</v>
      </c>
      <c r="H139" s="133">
        <v>254.75899999999999</v>
      </c>
      <c r="I139" s="134"/>
      <c r="J139" s="135">
        <f>ROUND(I139*H139,2)</f>
        <v>0</v>
      </c>
      <c r="K139" s="131" t="s">
        <v>3</v>
      </c>
      <c r="L139" s="33"/>
      <c r="M139" s="136" t="s">
        <v>3</v>
      </c>
      <c r="N139" s="137" t="s">
        <v>44</v>
      </c>
      <c r="P139" s="138">
        <f>O139*H139</f>
        <v>0</v>
      </c>
      <c r="Q139" s="138">
        <v>2.2000000000000001E-4</v>
      </c>
      <c r="R139" s="138">
        <f>Q139*H139</f>
        <v>5.6046979999999996E-2</v>
      </c>
      <c r="S139" s="138">
        <v>0.46</v>
      </c>
      <c r="T139" s="139">
        <f>S139*H139</f>
        <v>117.18913999999999</v>
      </c>
      <c r="AR139" s="140" t="s">
        <v>130</v>
      </c>
      <c r="AT139" s="140" t="s">
        <v>125</v>
      </c>
      <c r="AU139" s="140" t="s">
        <v>83</v>
      </c>
      <c r="AY139" s="18" t="s">
        <v>123</v>
      </c>
      <c r="BE139" s="141">
        <f>IF(N139="základní",J139,0)</f>
        <v>0</v>
      </c>
      <c r="BF139" s="141">
        <f>IF(N139="snížená",J139,0)</f>
        <v>0</v>
      </c>
      <c r="BG139" s="141">
        <f>IF(N139="zákl. přenesená",J139,0)</f>
        <v>0</v>
      </c>
      <c r="BH139" s="141">
        <f>IF(N139="sníž. přenesená",J139,0)</f>
        <v>0</v>
      </c>
      <c r="BI139" s="141">
        <f>IF(N139="nulová",J139,0)</f>
        <v>0</v>
      </c>
      <c r="BJ139" s="18" t="s">
        <v>81</v>
      </c>
      <c r="BK139" s="141">
        <f>ROUND(I139*H139,2)</f>
        <v>0</v>
      </c>
      <c r="BL139" s="18" t="s">
        <v>130</v>
      </c>
      <c r="BM139" s="140" t="s">
        <v>180</v>
      </c>
    </row>
    <row r="140" spans="2:65" s="12" customFormat="1" ht="11.15">
      <c r="B140" s="146"/>
      <c r="D140" s="147" t="s">
        <v>134</v>
      </c>
      <c r="E140" s="148" t="s">
        <v>3</v>
      </c>
      <c r="F140" s="149" t="s">
        <v>170</v>
      </c>
      <c r="H140" s="148" t="s">
        <v>3</v>
      </c>
      <c r="I140" s="150"/>
      <c r="L140" s="146"/>
      <c r="M140" s="151"/>
      <c r="T140" s="152"/>
      <c r="AT140" s="148" t="s">
        <v>134</v>
      </c>
      <c r="AU140" s="148" t="s">
        <v>83</v>
      </c>
      <c r="AV140" s="12" t="s">
        <v>81</v>
      </c>
      <c r="AW140" s="12" t="s">
        <v>33</v>
      </c>
      <c r="AX140" s="12" t="s">
        <v>73</v>
      </c>
      <c r="AY140" s="148" t="s">
        <v>123</v>
      </c>
    </row>
    <row r="141" spans="2:65" s="12" customFormat="1" ht="11.15">
      <c r="B141" s="146"/>
      <c r="D141" s="147" t="s">
        <v>134</v>
      </c>
      <c r="E141" s="148" t="s">
        <v>3</v>
      </c>
      <c r="F141" s="149" t="s">
        <v>171</v>
      </c>
      <c r="H141" s="148" t="s">
        <v>3</v>
      </c>
      <c r="I141" s="150"/>
      <c r="L141" s="146"/>
      <c r="M141" s="151"/>
      <c r="T141" s="152"/>
      <c r="AT141" s="148" t="s">
        <v>134</v>
      </c>
      <c r="AU141" s="148" t="s">
        <v>83</v>
      </c>
      <c r="AV141" s="12" t="s">
        <v>81</v>
      </c>
      <c r="AW141" s="12" t="s">
        <v>33</v>
      </c>
      <c r="AX141" s="12" t="s">
        <v>73</v>
      </c>
      <c r="AY141" s="148" t="s">
        <v>123</v>
      </c>
    </row>
    <row r="142" spans="2:65" s="13" customFormat="1" ht="11.15">
      <c r="B142" s="153"/>
      <c r="D142" s="147" t="s">
        <v>134</v>
      </c>
      <c r="E142" s="154" t="s">
        <v>3</v>
      </c>
      <c r="F142" s="155" t="s">
        <v>172</v>
      </c>
      <c r="H142" s="156">
        <v>16.71</v>
      </c>
      <c r="I142" s="157"/>
      <c r="L142" s="153"/>
      <c r="M142" s="158"/>
      <c r="T142" s="159"/>
      <c r="AT142" s="154" t="s">
        <v>134</v>
      </c>
      <c r="AU142" s="154" t="s">
        <v>83</v>
      </c>
      <c r="AV142" s="13" t="s">
        <v>83</v>
      </c>
      <c r="AW142" s="13" t="s">
        <v>33</v>
      </c>
      <c r="AX142" s="13" t="s">
        <v>73</v>
      </c>
      <c r="AY142" s="154" t="s">
        <v>123</v>
      </c>
    </row>
    <row r="143" spans="2:65" s="13" customFormat="1" ht="11.15">
      <c r="B143" s="153"/>
      <c r="D143" s="147" t="s">
        <v>134</v>
      </c>
      <c r="E143" s="154" t="s">
        <v>3</v>
      </c>
      <c r="F143" s="155" t="s">
        <v>181</v>
      </c>
      <c r="H143" s="156">
        <v>10.8</v>
      </c>
      <c r="I143" s="157"/>
      <c r="L143" s="153"/>
      <c r="M143" s="158"/>
      <c r="T143" s="159"/>
      <c r="AT143" s="154" t="s">
        <v>134</v>
      </c>
      <c r="AU143" s="154" t="s">
        <v>83</v>
      </c>
      <c r="AV143" s="13" t="s">
        <v>83</v>
      </c>
      <c r="AW143" s="13" t="s">
        <v>33</v>
      </c>
      <c r="AX143" s="13" t="s">
        <v>73</v>
      </c>
      <c r="AY143" s="154" t="s">
        <v>123</v>
      </c>
    </row>
    <row r="144" spans="2:65" s="12" customFormat="1" ht="11.15">
      <c r="B144" s="146"/>
      <c r="D144" s="147" t="s">
        <v>134</v>
      </c>
      <c r="E144" s="148" t="s">
        <v>3</v>
      </c>
      <c r="F144" s="149" t="s">
        <v>174</v>
      </c>
      <c r="H144" s="148" t="s">
        <v>3</v>
      </c>
      <c r="I144" s="150"/>
      <c r="L144" s="146"/>
      <c r="M144" s="151"/>
      <c r="T144" s="152"/>
      <c r="AT144" s="148" t="s">
        <v>134</v>
      </c>
      <c r="AU144" s="148" t="s">
        <v>83</v>
      </c>
      <c r="AV144" s="12" t="s">
        <v>81</v>
      </c>
      <c r="AW144" s="12" t="s">
        <v>33</v>
      </c>
      <c r="AX144" s="12" t="s">
        <v>73</v>
      </c>
      <c r="AY144" s="148" t="s">
        <v>123</v>
      </c>
    </row>
    <row r="145" spans="2:65" s="13" customFormat="1" ht="11.15">
      <c r="B145" s="153"/>
      <c r="D145" s="147" t="s">
        <v>134</v>
      </c>
      <c r="E145" s="154" t="s">
        <v>3</v>
      </c>
      <c r="F145" s="155" t="s">
        <v>175</v>
      </c>
      <c r="H145" s="156">
        <v>44.832000000000001</v>
      </c>
      <c r="I145" s="157"/>
      <c r="L145" s="153"/>
      <c r="M145" s="158"/>
      <c r="T145" s="159"/>
      <c r="AT145" s="154" t="s">
        <v>134</v>
      </c>
      <c r="AU145" s="154" t="s">
        <v>83</v>
      </c>
      <c r="AV145" s="13" t="s">
        <v>83</v>
      </c>
      <c r="AW145" s="13" t="s">
        <v>33</v>
      </c>
      <c r="AX145" s="13" t="s">
        <v>73</v>
      </c>
      <c r="AY145" s="154" t="s">
        <v>123</v>
      </c>
    </row>
    <row r="146" spans="2:65" s="13" customFormat="1" ht="11.15">
      <c r="B146" s="153"/>
      <c r="D146" s="147" t="s">
        <v>134</v>
      </c>
      <c r="E146" s="154" t="s">
        <v>3</v>
      </c>
      <c r="F146" s="155" t="s">
        <v>176</v>
      </c>
      <c r="H146" s="156">
        <v>8.4700000000000006</v>
      </c>
      <c r="I146" s="157"/>
      <c r="L146" s="153"/>
      <c r="M146" s="158"/>
      <c r="T146" s="159"/>
      <c r="AT146" s="154" t="s">
        <v>134</v>
      </c>
      <c r="AU146" s="154" t="s">
        <v>83</v>
      </c>
      <c r="AV146" s="13" t="s">
        <v>83</v>
      </c>
      <c r="AW146" s="13" t="s">
        <v>33</v>
      </c>
      <c r="AX146" s="13" t="s">
        <v>73</v>
      </c>
      <c r="AY146" s="154" t="s">
        <v>123</v>
      </c>
    </row>
    <row r="147" spans="2:65" s="15" customFormat="1" ht="11.15">
      <c r="B147" s="167"/>
      <c r="D147" s="147" t="s">
        <v>134</v>
      </c>
      <c r="E147" s="168" t="s">
        <v>3</v>
      </c>
      <c r="F147" s="169" t="s">
        <v>169</v>
      </c>
      <c r="H147" s="170">
        <v>80.811999999999998</v>
      </c>
      <c r="I147" s="171"/>
      <c r="L147" s="167"/>
      <c r="M147" s="172"/>
      <c r="T147" s="173"/>
      <c r="AT147" s="168" t="s">
        <v>134</v>
      </c>
      <c r="AU147" s="168" t="s">
        <v>83</v>
      </c>
      <c r="AV147" s="15" t="s">
        <v>150</v>
      </c>
      <c r="AW147" s="15" t="s">
        <v>33</v>
      </c>
      <c r="AX147" s="15" t="s">
        <v>73</v>
      </c>
      <c r="AY147" s="168" t="s">
        <v>123</v>
      </c>
    </row>
    <row r="148" spans="2:65" s="12" customFormat="1" ht="11.15">
      <c r="B148" s="146"/>
      <c r="D148" s="147" t="s">
        <v>134</v>
      </c>
      <c r="E148" s="148" t="s">
        <v>3</v>
      </c>
      <c r="F148" s="149" t="s">
        <v>146</v>
      </c>
      <c r="H148" s="148" t="s">
        <v>3</v>
      </c>
      <c r="I148" s="150"/>
      <c r="L148" s="146"/>
      <c r="M148" s="151"/>
      <c r="T148" s="152"/>
      <c r="AT148" s="148" t="s">
        <v>134</v>
      </c>
      <c r="AU148" s="148" t="s">
        <v>83</v>
      </c>
      <c r="AV148" s="12" t="s">
        <v>81</v>
      </c>
      <c r="AW148" s="12" t="s">
        <v>33</v>
      </c>
      <c r="AX148" s="12" t="s">
        <v>73</v>
      </c>
      <c r="AY148" s="148" t="s">
        <v>123</v>
      </c>
    </row>
    <row r="149" spans="2:65" s="12" customFormat="1" ht="11.15">
      <c r="B149" s="146"/>
      <c r="D149" s="147" t="s">
        <v>134</v>
      </c>
      <c r="E149" s="148" t="s">
        <v>3</v>
      </c>
      <c r="F149" s="149" t="s">
        <v>147</v>
      </c>
      <c r="H149" s="148" t="s">
        <v>3</v>
      </c>
      <c r="I149" s="150"/>
      <c r="L149" s="146"/>
      <c r="M149" s="151"/>
      <c r="T149" s="152"/>
      <c r="AT149" s="148" t="s">
        <v>134</v>
      </c>
      <c r="AU149" s="148" t="s">
        <v>83</v>
      </c>
      <c r="AV149" s="12" t="s">
        <v>81</v>
      </c>
      <c r="AW149" s="12" t="s">
        <v>33</v>
      </c>
      <c r="AX149" s="12" t="s">
        <v>73</v>
      </c>
      <c r="AY149" s="148" t="s">
        <v>123</v>
      </c>
    </row>
    <row r="150" spans="2:65" s="13" customFormat="1" ht="11.15">
      <c r="B150" s="153"/>
      <c r="D150" s="147" t="s">
        <v>134</v>
      </c>
      <c r="E150" s="154" t="s">
        <v>3</v>
      </c>
      <c r="F150" s="155" t="s">
        <v>148</v>
      </c>
      <c r="H150" s="156">
        <v>156.172</v>
      </c>
      <c r="I150" s="157"/>
      <c r="L150" s="153"/>
      <c r="M150" s="158"/>
      <c r="T150" s="159"/>
      <c r="AT150" s="154" t="s">
        <v>134</v>
      </c>
      <c r="AU150" s="154" t="s">
        <v>83</v>
      </c>
      <c r="AV150" s="13" t="s">
        <v>83</v>
      </c>
      <c r="AW150" s="13" t="s">
        <v>33</v>
      </c>
      <c r="AX150" s="13" t="s">
        <v>73</v>
      </c>
      <c r="AY150" s="154" t="s">
        <v>123</v>
      </c>
    </row>
    <row r="151" spans="2:65" s="13" customFormat="1" ht="11.15">
      <c r="B151" s="153"/>
      <c r="D151" s="147" t="s">
        <v>134</v>
      </c>
      <c r="E151" s="154" t="s">
        <v>3</v>
      </c>
      <c r="F151" s="155" t="s">
        <v>149</v>
      </c>
      <c r="H151" s="156">
        <v>10.151999999999999</v>
      </c>
      <c r="I151" s="157"/>
      <c r="L151" s="153"/>
      <c r="M151" s="158"/>
      <c r="T151" s="159"/>
      <c r="AT151" s="154" t="s">
        <v>134</v>
      </c>
      <c r="AU151" s="154" t="s">
        <v>83</v>
      </c>
      <c r="AV151" s="13" t="s">
        <v>83</v>
      </c>
      <c r="AW151" s="13" t="s">
        <v>33</v>
      </c>
      <c r="AX151" s="13" t="s">
        <v>73</v>
      </c>
      <c r="AY151" s="154" t="s">
        <v>123</v>
      </c>
    </row>
    <row r="152" spans="2:65" s="12" customFormat="1" ht="11.15">
      <c r="B152" s="146"/>
      <c r="D152" s="147" t="s">
        <v>134</v>
      </c>
      <c r="E152" s="148" t="s">
        <v>3</v>
      </c>
      <c r="F152" s="149" t="s">
        <v>135</v>
      </c>
      <c r="H152" s="148" t="s">
        <v>3</v>
      </c>
      <c r="I152" s="150"/>
      <c r="L152" s="146"/>
      <c r="M152" s="151"/>
      <c r="T152" s="152"/>
      <c r="AT152" s="148" t="s">
        <v>134</v>
      </c>
      <c r="AU152" s="148" t="s">
        <v>83</v>
      </c>
      <c r="AV152" s="12" t="s">
        <v>81</v>
      </c>
      <c r="AW152" s="12" t="s">
        <v>33</v>
      </c>
      <c r="AX152" s="12" t="s">
        <v>73</v>
      </c>
      <c r="AY152" s="148" t="s">
        <v>123</v>
      </c>
    </row>
    <row r="153" spans="2:65" s="12" customFormat="1" ht="11.15">
      <c r="B153" s="146"/>
      <c r="D153" s="147" t="s">
        <v>134</v>
      </c>
      <c r="E153" s="148" t="s">
        <v>3</v>
      </c>
      <c r="F153" s="149" t="s">
        <v>182</v>
      </c>
      <c r="H153" s="148" t="s">
        <v>3</v>
      </c>
      <c r="I153" s="150"/>
      <c r="L153" s="146"/>
      <c r="M153" s="151"/>
      <c r="T153" s="152"/>
      <c r="AT153" s="148" t="s">
        <v>134</v>
      </c>
      <c r="AU153" s="148" t="s">
        <v>83</v>
      </c>
      <c r="AV153" s="12" t="s">
        <v>81</v>
      </c>
      <c r="AW153" s="12" t="s">
        <v>33</v>
      </c>
      <c r="AX153" s="12" t="s">
        <v>73</v>
      </c>
      <c r="AY153" s="148" t="s">
        <v>123</v>
      </c>
    </row>
    <row r="154" spans="2:65" s="13" customFormat="1" ht="11.15">
      <c r="B154" s="153"/>
      <c r="D154" s="147" t="s">
        <v>134</v>
      </c>
      <c r="E154" s="154" t="s">
        <v>3</v>
      </c>
      <c r="F154" s="155" t="s">
        <v>183</v>
      </c>
      <c r="H154" s="156">
        <v>7.6230000000000002</v>
      </c>
      <c r="I154" s="157"/>
      <c r="L154" s="153"/>
      <c r="M154" s="158"/>
      <c r="T154" s="159"/>
      <c r="AT154" s="154" t="s">
        <v>134</v>
      </c>
      <c r="AU154" s="154" t="s">
        <v>83</v>
      </c>
      <c r="AV154" s="13" t="s">
        <v>83</v>
      </c>
      <c r="AW154" s="13" t="s">
        <v>33</v>
      </c>
      <c r="AX154" s="13" t="s">
        <v>73</v>
      </c>
      <c r="AY154" s="154" t="s">
        <v>123</v>
      </c>
    </row>
    <row r="155" spans="2:65" s="15" customFormat="1" ht="11.15">
      <c r="B155" s="167"/>
      <c r="D155" s="147" t="s">
        <v>134</v>
      </c>
      <c r="E155" s="168" t="s">
        <v>3</v>
      </c>
      <c r="F155" s="169" t="s">
        <v>169</v>
      </c>
      <c r="H155" s="170">
        <v>173.947</v>
      </c>
      <c r="I155" s="171"/>
      <c r="L155" s="167"/>
      <c r="M155" s="172"/>
      <c r="T155" s="173"/>
      <c r="AT155" s="168" t="s">
        <v>134</v>
      </c>
      <c r="AU155" s="168" t="s">
        <v>83</v>
      </c>
      <c r="AV155" s="15" t="s">
        <v>150</v>
      </c>
      <c r="AW155" s="15" t="s">
        <v>33</v>
      </c>
      <c r="AX155" s="15" t="s">
        <v>73</v>
      </c>
      <c r="AY155" s="168" t="s">
        <v>123</v>
      </c>
    </row>
    <row r="156" spans="2:65" s="14" customFormat="1" ht="11.15">
      <c r="B156" s="160"/>
      <c r="D156" s="147" t="s">
        <v>134</v>
      </c>
      <c r="E156" s="161" t="s">
        <v>3</v>
      </c>
      <c r="F156" s="162" t="s">
        <v>141</v>
      </c>
      <c r="H156" s="163">
        <v>254.75899999999999</v>
      </c>
      <c r="I156" s="164"/>
      <c r="L156" s="160"/>
      <c r="M156" s="165"/>
      <c r="T156" s="166"/>
      <c r="AT156" s="161" t="s">
        <v>134</v>
      </c>
      <c r="AU156" s="161" t="s">
        <v>83</v>
      </c>
      <c r="AV156" s="14" t="s">
        <v>130</v>
      </c>
      <c r="AW156" s="14" t="s">
        <v>33</v>
      </c>
      <c r="AX156" s="14" t="s">
        <v>81</v>
      </c>
      <c r="AY156" s="161" t="s">
        <v>123</v>
      </c>
    </row>
    <row r="157" spans="2:65" s="1" customFormat="1" ht="24.15" customHeight="1">
      <c r="B157" s="128"/>
      <c r="C157" s="129" t="s">
        <v>184</v>
      </c>
      <c r="D157" s="129" t="s">
        <v>125</v>
      </c>
      <c r="E157" s="130" t="s">
        <v>185</v>
      </c>
      <c r="F157" s="131" t="s">
        <v>186</v>
      </c>
      <c r="G157" s="132" t="s">
        <v>187</v>
      </c>
      <c r="H157" s="133">
        <v>195.49</v>
      </c>
      <c r="I157" s="134"/>
      <c r="J157" s="135">
        <f>ROUND(I157*H157,2)</f>
        <v>0</v>
      </c>
      <c r="K157" s="131" t="s">
        <v>129</v>
      </c>
      <c r="L157" s="33"/>
      <c r="M157" s="136" t="s">
        <v>3</v>
      </c>
      <c r="N157" s="137" t="s">
        <v>44</v>
      </c>
      <c r="P157" s="138">
        <f>O157*H157</f>
        <v>0</v>
      </c>
      <c r="Q157" s="138">
        <v>3.0000000000000001E-5</v>
      </c>
      <c r="R157" s="138">
        <f>Q157*H157</f>
        <v>5.8647000000000005E-3</v>
      </c>
      <c r="S157" s="138">
        <v>0</v>
      </c>
      <c r="T157" s="139">
        <f>S157*H157</f>
        <v>0</v>
      </c>
      <c r="AR157" s="140" t="s">
        <v>130</v>
      </c>
      <c r="AT157" s="140" t="s">
        <v>125</v>
      </c>
      <c r="AU157" s="140" t="s">
        <v>83</v>
      </c>
      <c r="AY157" s="18" t="s">
        <v>123</v>
      </c>
      <c r="BE157" s="141">
        <f>IF(N157="základní",J157,0)</f>
        <v>0</v>
      </c>
      <c r="BF157" s="141">
        <f>IF(N157="snížená",J157,0)</f>
        <v>0</v>
      </c>
      <c r="BG157" s="141">
        <f>IF(N157="zákl. přenesená",J157,0)</f>
        <v>0</v>
      </c>
      <c r="BH157" s="141">
        <f>IF(N157="sníž. přenesená",J157,0)</f>
        <v>0</v>
      </c>
      <c r="BI157" s="141">
        <f>IF(N157="nulová",J157,0)</f>
        <v>0</v>
      </c>
      <c r="BJ157" s="18" t="s">
        <v>81</v>
      </c>
      <c r="BK157" s="141">
        <f>ROUND(I157*H157,2)</f>
        <v>0</v>
      </c>
      <c r="BL157" s="18" t="s">
        <v>130</v>
      </c>
      <c r="BM157" s="140" t="s">
        <v>188</v>
      </c>
    </row>
    <row r="158" spans="2:65" s="1" customFormat="1" ht="11.15">
      <c r="B158" s="33"/>
      <c r="D158" s="142" t="s">
        <v>132</v>
      </c>
      <c r="F158" s="143" t="s">
        <v>189</v>
      </c>
      <c r="I158" s="144"/>
      <c r="L158" s="33"/>
      <c r="M158" s="145"/>
      <c r="T158" s="54"/>
      <c r="AT158" s="18" t="s">
        <v>132</v>
      </c>
      <c r="AU158" s="18" t="s">
        <v>83</v>
      </c>
    </row>
    <row r="159" spans="2:65" s="13" customFormat="1" ht="11.15">
      <c r="B159" s="153"/>
      <c r="D159" s="147" t="s">
        <v>134</v>
      </c>
      <c r="E159" s="154" t="s">
        <v>3</v>
      </c>
      <c r="F159" s="155" t="s">
        <v>190</v>
      </c>
      <c r="H159" s="156">
        <v>195.49</v>
      </c>
      <c r="I159" s="157"/>
      <c r="L159" s="153"/>
      <c r="M159" s="158"/>
      <c r="T159" s="159"/>
      <c r="AT159" s="154" t="s">
        <v>134</v>
      </c>
      <c r="AU159" s="154" t="s">
        <v>83</v>
      </c>
      <c r="AV159" s="13" t="s">
        <v>83</v>
      </c>
      <c r="AW159" s="13" t="s">
        <v>33</v>
      </c>
      <c r="AX159" s="13" t="s">
        <v>73</v>
      </c>
      <c r="AY159" s="154" t="s">
        <v>123</v>
      </c>
    </row>
    <row r="160" spans="2:65" s="14" customFormat="1" ht="11.15">
      <c r="B160" s="160"/>
      <c r="D160" s="147" t="s">
        <v>134</v>
      </c>
      <c r="E160" s="161" t="s">
        <v>3</v>
      </c>
      <c r="F160" s="162" t="s">
        <v>141</v>
      </c>
      <c r="H160" s="163">
        <v>195.49</v>
      </c>
      <c r="I160" s="164"/>
      <c r="L160" s="160"/>
      <c r="M160" s="165"/>
      <c r="T160" s="166"/>
      <c r="AT160" s="161" t="s">
        <v>134</v>
      </c>
      <c r="AU160" s="161" t="s">
        <v>83</v>
      </c>
      <c r="AV160" s="14" t="s">
        <v>130</v>
      </c>
      <c r="AW160" s="14" t="s">
        <v>33</v>
      </c>
      <c r="AX160" s="14" t="s">
        <v>81</v>
      </c>
      <c r="AY160" s="161" t="s">
        <v>123</v>
      </c>
    </row>
    <row r="161" spans="2:65" s="1" customFormat="1" ht="90" customHeight="1">
      <c r="B161" s="128"/>
      <c r="C161" s="129" t="s">
        <v>191</v>
      </c>
      <c r="D161" s="129" t="s">
        <v>125</v>
      </c>
      <c r="E161" s="130" t="s">
        <v>192</v>
      </c>
      <c r="F161" s="131" t="s">
        <v>193</v>
      </c>
      <c r="G161" s="132" t="s">
        <v>194</v>
      </c>
      <c r="H161" s="133">
        <v>8.4600000000000009</v>
      </c>
      <c r="I161" s="134"/>
      <c r="J161" s="135">
        <f>ROUND(I161*H161,2)</f>
        <v>0</v>
      </c>
      <c r="K161" s="131" t="s">
        <v>129</v>
      </c>
      <c r="L161" s="33"/>
      <c r="M161" s="136" t="s">
        <v>3</v>
      </c>
      <c r="N161" s="137" t="s">
        <v>44</v>
      </c>
      <c r="P161" s="138">
        <f>O161*H161</f>
        <v>0</v>
      </c>
      <c r="Q161" s="138">
        <v>3.6900000000000002E-2</v>
      </c>
      <c r="R161" s="138">
        <f>Q161*H161</f>
        <v>0.31217400000000006</v>
      </c>
      <c r="S161" s="138">
        <v>0</v>
      </c>
      <c r="T161" s="139">
        <f>S161*H161</f>
        <v>0</v>
      </c>
      <c r="AR161" s="140" t="s">
        <v>130</v>
      </c>
      <c r="AT161" s="140" t="s">
        <v>125</v>
      </c>
      <c r="AU161" s="140" t="s">
        <v>83</v>
      </c>
      <c r="AY161" s="18" t="s">
        <v>123</v>
      </c>
      <c r="BE161" s="141">
        <f>IF(N161="základní",J161,0)</f>
        <v>0</v>
      </c>
      <c r="BF161" s="141">
        <f>IF(N161="snížená",J161,0)</f>
        <v>0</v>
      </c>
      <c r="BG161" s="141">
        <f>IF(N161="zákl. přenesená",J161,0)</f>
        <v>0</v>
      </c>
      <c r="BH161" s="141">
        <f>IF(N161="sníž. přenesená",J161,0)</f>
        <v>0</v>
      </c>
      <c r="BI161" s="141">
        <f>IF(N161="nulová",J161,0)</f>
        <v>0</v>
      </c>
      <c r="BJ161" s="18" t="s">
        <v>81</v>
      </c>
      <c r="BK161" s="141">
        <f>ROUND(I161*H161,2)</f>
        <v>0</v>
      </c>
      <c r="BL161" s="18" t="s">
        <v>130</v>
      </c>
      <c r="BM161" s="140" t="s">
        <v>195</v>
      </c>
    </row>
    <row r="162" spans="2:65" s="1" customFormat="1" ht="11.15">
      <c r="B162" s="33"/>
      <c r="D162" s="142" t="s">
        <v>132</v>
      </c>
      <c r="F162" s="143" t="s">
        <v>196</v>
      </c>
      <c r="I162" s="144"/>
      <c r="L162" s="33"/>
      <c r="M162" s="145"/>
      <c r="T162" s="54"/>
      <c r="AT162" s="18" t="s">
        <v>132</v>
      </c>
      <c r="AU162" s="18" t="s">
        <v>83</v>
      </c>
    </row>
    <row r="163" spans="2:65" s="12" customFormat="1" ht="11.15">
      <c r="B163" s="146"/>
      <c r="D163" s="147" t="s">
        <v>134</v>
      </c>
      <c r="E163" s="148" t="s">
        <v>3</v>
      </c>
      <c r="F163" s="149" t="s">
        <v>197</v>
      </c>
      <c r="H163" s="148" t="s">
        <v>3</v>
      </c>
      <c r="I163" s="150"/>
      <c r="L163" s="146"/>
      <c r="M163" s="151"/>
      <c r="T163" s="152"/>
      <c r="AT163" s="148" t="s">
        <v>134</v>
      </c>
      <c r="AU163" s="148" t="s">
        <v>83</v>
      </c>
      <c r="AV163" s="12" t="s">
        <v>81</v>
      </c>
      <c r="AW163" s="12" t="s">
        <v>33</v>
      </c>
      <c r="AX163" s="12" t="s">
        <v>73</v>
      </c>
      <c r="AY163" s="148" t="s">
        <v>123</v>
      </c>
    </row>
    <row r="164" spans="2:65" s="12" customFormat="1" ht="11.15">
      <c r="B164" s="146"/>
      <c r="D164" s="147" t="s">
        <v>134</v>
      </c>
      <c r="E164" s="148" t="s">
        <v>3</v>
      </c>
      <c r="F164" s="149" t="s">
        <v>198</v>
      </c>
      <c r="H164" s="148" t="s">
        <v>3</v>
      </c>
      <c r="I164" s="150"/>
      <c r="L164" s="146"/>
      <c r="M164" s="151"/>
      <c r="T164" s="152"/>
      <c r="AT164" s="148" t="s">
        <v>134</v>
      </c>
      <c r="AU164" s="148" t="s">
        <v>83</v>
      </c>
      <c r="AV164" s="12" t="s">
        <v>81</v>
      </c>
      <c r="AW164" s="12" t="s">
        <v>33</v>
      </c>
      <c r="AX164" s="12" t="s">
        <v>73</v>
      </c>
      <c r="AY164" s="148" t="s">
        <v>123</v>
      </c>
    </row>
    <row r="165" spans="2:65" s="13" customFormat="1" ht="11.15">
      <c r="B165" s="153"/>
      <c r="D165" s="147" t="s">
        <v>134</v>
      </c>
      <c r="E165" s="154" t="s">
        <v>3</v>
      </c>
      <c r="F165" s="155" t="s">
        <v>199</v>
      </c>
      <c r="H165" s="156">
        <v>5.64</v>
      </c>
      <c r="I165" s="157"/>
      <c r="L165" s="153"/>
      <c r="M165" s="158"/>
      <c r="T165" s="159"/>
      <c r="AT165" s="154" t="s">
        <v>134</v>
      </c>
      <c r="AU165" s="154" t="s">
        <v>83</v>
      </c>
      <c r="AV165" s="13" t="s">
        <v>83</v>
      </c>
      <c r="AW165" s="13" t="s">
        <v>33</v>
      </c>
      <c r="AX165" s="13" t="s">
        <v>73</v>
      </c>
      <c r="AY165" s="154" t="s">
        <v>123</v>
      </c>
    </row>
    <row r="166" spans="2:65" s="12" customFormat="1" ht="11.15">
      <c r="B166" s="146"/>
      <c r="D166" s="147" t="s">
        <v>134</v>
      </c>
      <c r="E166" s="148" t="s">
        <v>3</v>
      </c>
      <c r="F166" s="149" t="s">
        <v>135</v>
      </c>
      <c r="H166" s="148" t="s">
        <v>3</v>
      </c>
      <c r="I166" s="150"/>
      <c r="L166" s="146"/>
      <c r="M166" s="151"/>
      <c r="T166" s="152"/>
      <c r="AT166" s="148" t="s">
        <v>134</v>
      </c>
      <c r="AU166" s="148" t="s">
        <v>83</v>
      </c>
      <c r="AV166" s="12" t="s">
        <v>81</v>
      </c>
      <c r="AW166" s="12" t="s">
        <v>33</v>
      </c>
      <c r="AX166" s="12" t="s">
        <v>73</v>
      </c>
      <c r="AY166" s="148" t="s">
        <v>123</v>
      </c>
    </row>
    <row r="167" spans="2:65" s="13" customFormat="1" ht="11.15">
      <c r="B167" s="153"/>
      <c r="D167" s="147" t="s">
        <v>134</v>
      </c>
      <c r="E167" s="154" t="s">
        <v>3</v>
      </c>
      <c r="F167" s="155" t="s">
        <v>200</v>
      </c>
      <c r="H167" s="156">
        <v>2.82</v>
      </c>
      <c r="I167" s="157"/>
      <c r="L167" s="153"/>
      <c r="M167" s="158"/>
      <c r="T167" s="159"/>
      <c r="AT167" s="154" t="s">
        <v>134</v>
      </c>
      <c r="AU167" s="154" t="s">
        <v>83</v>
      </c>
      <c r="AV167" s="13" t="s">
        <v>83</v>
      </c>
      <c r="AW167" s="13" t="s">
        <v>33</v>
      </c>
      <c r="AX167" s="13" t="s">
        <v>73</v>
      </c>
      <c r="AY167" s="154" t="s">
        <v>123</v>
      </c>
    </row>
    <row r="168" spans="2:65" s="14" customFormat="1" ht="11.15">
      <c r="B168" s="160"/>
      <c r="D168" s="147" t="s">
        <v>134</v>
      </c>
      <c r="E168" s="161" t="s">
        <v>3</v>
      </c>
      <c r="F168" s="162" t="s">
        <v>141</v>
      </c>
      <c r="H168" s="163">
        <v>8.4600000000000009</v>
      </c>
      <c r="I168" s="164"/>
      <c r="L168" s="160"/>
      <c r="M168" s="165"/>
      <c r="T168" s="166"/>
      <c r="AT168" s="161" t="s">
        <v>134</v>
      </c>
      <c r="AU168" s="161" t="s">
        <v>83</v>
      </c>
      <c r="AV168" s="14" t="s">
        <v>130</v>
      </c>
      <c r="AW168" s="14" t="s">
        <v>33</v>
      </c>
      <c r="AX168" s="14" t="s">
        <v>81</v>
      </c>
      <c r="AY168" s="161" t="s">
        <v>123</v>
      </c>
    </row>
    <row r="169" spans="2:65" s="1" customFormat="1" ht="101.35" customHeight="1">
      <c r="B169" s="128"/>
      <c r="C169" s="129" t="s">
        <v>201</v>
      </c>
      <c r="D169" s="129" t="s">
        <v>125</v>
      </c>
      <c r="E169" s="130" t="s">
        <v>202</v>
      </c>
      <c r="F169" s="131" t="s">
        <v>203</v>
      </c>
      <c r="G169" s="132" t="s">
        <v>194</v>
      </c>
      <c r="H169" s="133">
        <v>4.7</v>
      </c>
      <c r="I169" s="134"/>
      <c r="J169" s="135">
        <f>ROUND(I169*H169,2)</f>
        <v>0</v>
      </c>
      <c r="K169" s="131" t="s">
        <v>129</v>
      </c>
      <c r="L169" s="33"/>
      <c r="M169" s="136" t="s">
        <v>3</v>
      </c>
      <c r="N169" s="137" t="s">
        <v>44</v>
      </c>
      <c r="P169" s="138">
        <f>O169*H169</f>
        <v>0</v>
      </c>
      <c r="Q169" s="138">
        <v>1.269E-2</v>
      </c>
      <c r="R169" s="138">
        <f>Q169*H169</f>
        <v>5.9643000000000002E-2</v>
      </c>
      <c r="S169" s="138">
        <v>0</v>
      </c>
      <c r="T169" s="139">
        <f>S169*H169</f>
        <v>0</v>
      </c>
      <c r="AR169" s="140" t="s">
        <v>130</v>
      </c>
      <c r="AT169" s="140" t="s">
        <v>125</v>
      </c>
      <c r="AU169" s="140" t="s">
        <v>83</v>
      </c>
      <c r="AY169" s="18" t="s">
        <v>123</v>
      </c>
      <c r="BE169" s="141">
        <f>IF(N169="základní",J169,0)</f>
        <v>0</v>
      </c>
      <c r="BF169" s="141">
        <f>IF(N169="snížená",J169,0)</f>
        <v>0</v>
      </c>
      <c r="BG169" s="141">
        <f>IF(N169="zákl. přenesená",J169,0)</f>
        <v>0</v>
      </c>
      <c r="BH169" s="141">
        <f>IF(N169="sníž. přenesená",J169,0)</f>
        <v>0</v>
      </c>
      <c r="BI169" s="141">
        <f>IF(N169="nulová",J169,0)</f>
        <v>0</v>
      </c>
      <c r="BJ169" s="18" t="s">
        <v>81</v>
      </c>
      <c r="BK169" s="141">
        <f>ROUND(I169*H169,2)</f>
        <v>0</v>
      </c>
      <c r="BL169" s="18" t="s">
        <v>130</v>
      </c>
      <c r="BM169" s="140" t="s">
        <v>204</v>
      </c>
    </row>
    <row r="170" spans="2:65" s="1" customFormat="1" ht="11.15">
      <c r="B170" s="33"/>
      <c r="D170" s="142" t="s">
        <v>132</v>
      </c>
      <c r="F170" s="143" t="s">
        <v>205</v>
      </c>
      <c r="I170" s="144"/>
      <c r="L170" s="33"/>
      <c r="M170" s="145"/>
      <c r="T170" s="54"/>
      <c r="AT170" s="18" t="s">
        <v>132</v>
      </c>
      <c r="AU170" s="18" t="s">
        <v>83</v>
      </c>
    </row>
    <row r="171" spans="2:65" s="12" customFormat="1" ht="11.15">
      <c r="B171" s="146"/>
      <c r="D171" s="147" t="s">
        <v>134</v>
      </c>
      <c r="E171" s="148" t="s">
        <v>3</v>
      </c>
      <c r="F171" s="149" t="s">
        <v>197</v>
      </c>
      <c r="H171" s="148" t="s">
        <v>3</v>
      </c>
      <c r="I171" s="150"/>
      <c r="L171" s="146"/>
      <c r="M171" s="151"/>
      <c r="T171" s="152"/>
      <c r="AT171" s="148" t="s">
        <v>134</v>
      </c>
      <c r="AU171" s="148" t="s">
        <v>83</v>
      </c>
      <c r="AV171" s="12" t="s">
        <v>81</v>
      </c>
      <c r="AW171" s="12" t="s">
        <v>33</v>
      </c>
      <c r="AX171" s="12" t="s">
        <v>73</v>
      </c>
      <c r="AY171" s="148" t="s">
        <v>123</v>
      </c>
    </row>
    <row r="172" spans="2:65" s="12" customFormat="1" ht="11.15">
      <c r="B172" s="146"/>
      <c r="D172" s="147" t="s">
        <v>134</v>
      </c>
      <c r="E172" s="148" t="s">
        <v>3</v>
      </c>
      <c r="F172" s="149" t="s">
        <v>146</v>
      </c>
      <c r="H172" s="148" t="s">
        <v>3</v>
      </c>
      <c r="I172" s="150"/>
      <c r="L172" s="146"/>
      <c r="M172" s="151"/>
      <c r="T172" s="152"/>
      <c r="AT172" s="148" t="s">
        <v>134</v>
      </c>
      <c r="AU172" s="148" t="s">
        <v>83</v>
      </c>
      <c r="AV172" s="12" t="s">
        <v>81</v>
      </c>
      <c r="AW172" s="12" t="s">
        <v>33</v>
      </c>
      <c r="AX172" s="12" t="s">
        <v>73</v>
      </c>
      <c r="AY172" s="148" t="s">
        <v>123</v>
      </c>
    </row>
    <row r="173" spans="2:65" s="13" customFormat="1" ht="11.15">
      <c r="B173" s="153"/>
      <c r="D173" s="147" t="s">
        <v>134</v>
      </c>
      <c r="E173" s="154" t="s">
        <v>3</v>
      </c>
      <c r="F173" s="155" t="s">
        <v>206</v>
      </c>
      <c r="H173" s="156">
        <v>3.76</v>
      </c>
      <c r="I173" s="157"/>
      <c r="L173" s="153"/>
      <c r="M173" s="158"/>
      <c r="T173" s="159"/>
      <c r="AT173" s="154" t="s">
        <v>134</v>
      </c>
      <c r="AU173" s="154" t="s">
        <v>83</v>
      </c>
      <c r="AV173" s="13" t="s">
        <v>83</v>
      </c>
      <c r="AW173" s="13" t="s">
        <v>33</v>
      </c>
      <c r="AX173" s="13" t="s">
        <v>73</v>
      </c>
      <c r="AY173" s="154" t="s">
        <v>123</v>
      </c>
    </row>
    <row r="174" spans="2:65" s="12" customFormat="1" ht="11.15">
      <c r="B174" s="146"/>
      <c r="D174" s="147" t="s">
        <v>134</v>
      </c>
      <c r="E174" s="148" t="s">
        <v>3</v>
      </c>
      <c r="F174" s="149" t="s">
        <v>135</v>
      </c>
      <c r="H174" s="148" t="s">
        <v>3</v>
      </c>
      <c r="I174" s="150"/>
      <c r="L174" s="146"/>
      <c r="M174" s="151"/>
      <c r="T174" s="152"/>
      <c r="AT174" s="148" t="s">
        <v>134</v>
      </c>
      <c r="AU174" s="148" t="s">
        <v>83</v>
      </c>
      <c r="AV174" s="12" t="s">
        <v>81</v>
      </c>
      <c r="AW174" s="12" t="s">
        <v>33</v>
      </c>
      <c r="AX174" s="12" t="s">
        <v>73</v>
      </c>
      <c r="AY174" s="148" t="s">
        <v>123</v>
      </c>
    </row>
    <row r="175" spans="2:65" s="13" customFormat="1" ht="11.15">
      <c r="B175" s="153"/>
      <c r="D175" s="147" t="s">
        <v>134</v>
      </c>
      <c r="E175" s="154" t="s">
        <v>3</v>
      </c>
      <c r="F175" s="155" t="s">
        <v>207</v>
      </c>
      <c r="H175" s="156">
        <v>0.94</v>
      </c>
      <c r="I175" s="157"/>
      <c r="L175" s="153"/>
      <c r="M175" s="158"/>
      <c r="T175" s="159"/>
      <c r="AT175" s="154" t="s">
        <v>134</v>
      </c>
      <c r="AU175" s="154" t="s">
        <v>83</v>
      </c>
      <c r="AV175" s="13" t="s">
        <v>83</v>
      </c>
      <c r="AW175" s="13" t="s">
        <v>33</v>
      </c>
      <c r="AX175" s="13" t="s">
        <v>73</v>
      </c>
      <c r="AY175" s="154" t="s">
        <v>123</v>
      </c>
    </row>
    <row r="176" spans="2:65" s="14" customFormat="1" ht="11.15">
      <c r="B176" s="160"/>
      <c r="D176" s="147" t="s">
        <v>134</v>
      </c>
      <c r="E176" s="161" t="s">
        <v>3</v>
      </c>
      <c r="F176" s="162" t="s">
        <v>141</v>
      </c>
      <c r="H176" s="163">
        <v>4.7</v>
      </c>
      <c r="I176" s="164"/>
      <c r="L176" s="160"/>
      <c r="M176" s="165"/>
      <c r="T176" s="166"/>
      <c r="AT176" s="161" t="s">
        <v>134</v>
      </c>
      <c r="AU176" s="161" t="s">
        <v>83</v>
      </c>
      <c r="AV176" s="14" t="s">
        <v>130</v>
      </c>
      <c r="AW176" s="14" t="s">
        <v>33</v>
      </c>
      <c r="AX176" s="14" t="s">
        <v>81</v>
      </c>
      <c r="AY176" s="161" t="s">
        <v>123</v>
      </c>
    </row>
    <row r="177" spans="2:65" s="1" customFormat="1" ht="90" customHeight="1">
      <c r="B177" s="128"/>
      <c r="C177" s="129" t="s">
        <v>208</v>
      </c>
      <c r="D177" s="129" t="s">
        <v>125</v>
      </c>
      <c r="E177" s="130" t="s">
        <v>209</v>
      </c>
      <c r="F177" s="131" t="s">
        <v>210</v>
      </c>
      <c r="G177" s="132" t="s">
        <v>194</v>
      </c>
      <c r="H177" s="133">
        <v>28.2</v>
      </c>
      <c r="I177" s="134"/>
      <c r="J177" s="135">
        <f>ROUND(I177*H177,2)</f>
        <v>0</v>
      </c>
      <c r="K177" s="131" t="s">
        <v>129</v>
      </c>
      <c r="L177" s="33"/>
      <c r="M177" s="136" t="s">
        <v>3</v>
      </c>
      <c r="N177" s="137" t="s">
        <v>44</v>
      </c>
      <c r="P177" s="138">
        <f>O177*H177</f>
        <v>0</v>
      </c>
      <c r="Q177" s="138">
        <v>3.6900000000000002E-2</v>
      </c>
      <c r="R177" s="138">
        <f>Q177*H177</f>
        <v>1.0405800000000001</v>
      </c>
      <c r="S177" s="138">
        <v>0</v>
      </c>
      <c r="T177" s="139">
        <f>S177*H177</f>
        <v>0</v>
      </c>
      <c r="AR177" s="140" t="s">
        <v>130</v>
      </c>
      <c r="AT177" s="140" t="s">
        <v>125</v>
      </c>
      <c r="AU177" s="140" t="s">
        <v>83</v>
      </c>
      <c r="AY177" s="18" t="s">
        <v>123</v>
      </c>
      <c r="BE177" s="141">
        <f>IF(N177="základní",J177,0)</f>
        <v>0</v>
      </c>
      <c r="BF177" s="141">
        <f>IF(N177="snížená",J177,0)</f>
        <v>0</v>
      </c>
      <c r="BG177" s="141">
        <f>IF(N177="zákl. přenesená",J177,0)</f>
        <v>0</v>
      </c>
      <c r="BH177" s="141">
        <f>IF(N177="sníž. přenesená",J177,0)</f>
        <v>0</v>
      </c>
      <c r="BI177" s="141">
        <f>IF(N177="nulová",J177,0)</f>
        <v>0</v>
      </c>
      <c r="BJ177" s="18" t="s">
        <v>81</v>
      </c>
      <c r="BK177" s="141">
        <f>ROUND(I177*H177,2)</f>
        <v>0</v>
      </c>
      <c r="BL177" s="18" t="s">
        <v>130</v>
      </c>
      <c r="BM177" s="140" t="s">
        <v>211</v>
      </c>
    </row>
    <row r="178" spans="2:65" s="1" customFormat="1" ht="11.15">
      <c r="B178" s="33"/>
      <c r="D178" s="142" t="s">
        <v>132</v>
      </c>
      <c r="F178" s="143" t="s">
        <v>212</v>
      </c>
      <c r="I178" s="144"/>
      <c r="L178" s="33"/>
      <c r="M178" s="145"/>
      <c r="T178" s="54"/>
      <c r="AT178" s="18" t="s">
        <v>132</v>
      </c>
      <c r="AU178" s="18" t="s">
        <v>83</v>
      </c>
    </row>
    <row r="179" spans="2:65" s="12" customFormat="1" ht="11.15">
      <c r="B179" s="146"/>
      <c r="D179" s="147" t="s">
        <v>134</v>
      </c>
      <c r="E179" s="148" t="s">
        <v>3</v>
      </c>
      <c r="F179" s="149" t="s">
        <v>197</v>
      </c>
      <c r="H179" s="148" t="s">
        <v>3</v>
      </c>
      <c r="I179" s="150"/>
      <c r="L179" s="146"/>
      <c r="M179" s="151"/>
      <c r="T179" s="152"/>
      <c r="AT179" s="148" t="s">
        <v>134</v>
      </c>
      <c r="AU179" s="148" t="s">
        <v>83</v>
      </c>
      <c r="AV179" s="12" t="s">
        <v>81</v>
      </c>
      <c r="AW179" s="12" t="s">
        <v>33</v>
      </c>
      <c r="AX179" s="12" t="s">
        <v>73</v>
      </c>
      <c r="AY179" s="148" t="s">
        <v>123</v>
      </c>
    </row>
    <row r="180" spans="2:65" s="12" customFormat="1" ht="11.15">
      <c r="B180" s="146"/>
      <c r="D180" s="147" t="s">
        <v>134</v>
      </c>
      <c r="E180" s="148" t="s">
        <v>3</v>
      </c>
      <c r="F180" s="149" t="s">
        <v>146</v>
      </c>
      <c r="H180" s="148" t="s">
        <v>3</v>
      </c>
      <c r="I180" s="150"/>
      <c r="L180" s="146"/>
      <c r="M180" s="151"/>
      <c r="T180" s="152"/>
      <c r="AT180" s="148" t="s">
        <v>134</v>
      </c>
      <c r="AU180" s="148" t="s">
        <v>83</v>
      </c>
      <c r="AV180" s="12" t="s">
        <v>81</v>
      </c>
      <c r="AW180" s="12" t="s">
        <v>33</v>
      </c>
      <c r="AX180" s="12" t="s">
        <v>73</v>
      </c>
      <c r="AY180" s="148" t="s">
        <v>123</v>
      </c>
    </row>
    <row r="181" spans="2:65" s="13" customFormat="1" ht="11.15">
      <c r="B181" s="153"/>
      <c r="D181" s="147" t="s">
        <v>134</v>
      </c>
      <c r="E181" s="154" t="s">
        <v>3</v>
      </c>
      <c r="F181" s="155" t="s">
        <v>213</v>
      </c>
      <c r="H181" s="156">
        <v>6.58</v>
      </c>
      <c r="I181" s="157"/>
      <c r="L181" s="153"/>
      <c r="M181" s="158"/>
      <c r="T181" s="159"/>
      <c r="AT181" s="154" t="s">
        <v>134</v>
      </c>
      <c r="AU181" s="154" t="s">
        <v>83</v>
      </c>
      <c r="AV181" s="13" t="s">
        <v>83</v>
      </c>
      <c r="AW181" s="13" t="s">
        <v>33</v>
      </c>
      <c r="AX181" s="13" t="s">
        <v>73</v>
      </c>
      <c r="AY181" s="154" t="s">
        <v>123</v>
      </c>
    </row>
    <row r="182" spans="2:65" s="13" customFormat="1" ht="11.15">
      <c r="B182" s="153"/>
      <c r="D182" s="147" t="s">
        <v>134</v>
      </c>
      <c r="E182" s="154" t="s">
        <v>3</v>
      </c>
      <c r="F182" s="155" t="s">
        <v>214</v>
      </c>
      <c r="H182" s="156">
        <v>2.82</v>
      </c>
      <c r="I182" s="157"/>
      <c r="L182" s="153"/>
      <c r="M182" s="158"/>
      <c r="T182" s="159"/>
      <c r="AT182" s="154" t="s">
        <v>134</v>
      </c>
      <c r="AU182" s="154" t="s">
        <v>83</v>
      </c>
      <c r="AV182" s="13" t="s">
        <v>83</v>
      </c>
      <c r="AW182" s="13" t="s">
        <v>33</v>
      </c>
      <c r="AX182" s="13" t="s">
        <v>73</v>
      </c>
      <c r="AY182" s="154" t="s">
        <v>123</v>
      </c>
    </row>
    <row r="183" spans="2:65" s="13" customFormat="1" ht="11.15">
      <c r="B183" s="153"/>
      <c r="D183" s="147" t="s">
        <v>134</v>
      </c>
      <c r="E183" s="154" t="s">
        <v>3</v>
      </c>
      <c r="F183" s="155" t="s">
        <v>215</v>
      </c>
      <c r="H183" s="156">
        <v>5.64</v>
      </c>
      <c r="I183" s="157"/>
      <c r="L183" s="153"/>
      <c r="M183" s="158"/>
      <c r="T183" s="159"/>
      <c r="AT183" s="154" t="s">
        <v>134</v>
      </c>
      <c r="AU183" s="154" t="s">
        <v>83</v>
      </c>
      <c r="AV183" s="13" t="s">
        <v>83</v>
      </c>
      <c r="AW183" s="13" t="s">
        <v>33</v>
      </c>
      <c r="AX183" s="13" t="s">
        <v>73</v>
      </c>
      <c r="AY183" s="154" t="s">
        <v>123</v>
      </c>
    </row>
    <row r="184" spans="2:65" s="12" customFormat="1" ht="11.15">
      <c r="B184" s="146"/>
      <c r="D184" s="147" t="s">
        <v>134</v>
      </c>
      <c r="E184" s="148" t="s">
        <v>3</v>
      </c>
      <c r="F184" s="149" t="s">
        <v>135</v>
      </c>
      <c r="H184" s="148" t="s">
        <v>3</v>
      </c>
      <c r="I184" s="150"/>
      <c r="L184" s="146"/>
      <c r="M184" s="151"/>
      <c r="T184" s="152"/>
      <c r="AT184" s="148" t="s">
        <v>134</v>
      </c>
      <c r="AU184" s="148" t="s">
        <v>83</v>
      </c>
      <c r="AV184" s="12" t="s">
        <v>81</v>
      </c>
      <c r="AW184" s="12" t="s">
        <v>33</v>
      </c>
      <c r="AX184" s="12" t="s">
        <v>73</v>
      </c>
      <c r="AY184" s="148" t="s">
        <v>123</v>
      </c>
    </row>
    <row r="185" spans="2:65" s="13" customFormat="1" ht="11.15">
      <c r="B185" s="153"/>
      <c r="D185" s="147" t="s">
        <v>134</v>
      </c>
      <c r="E185" s="154" t="s">
        <v>3</v>
      </c>
      <c r="F185" s="155" t="s">
        <v>213</v>
      </c>
      <c r="H185" s="156">
        <v>6.58</v>
      </c>
      <c r="I185" s="157"/>
      <c r="L185" s="153"/>
      <c r="M185" s="158"/>
      <c r="T185" s="159"/>
      <c r="AT185" s="154" t="s">
        <v>134</v>
      </c>
      <c r="AU185" s="154" t="s">
        <v>83</v>
      </c>
      <c r="AV185" s="13" t="s">
        <v>83</v>
      </c>
      <c r="AW185" s="13" t="s">
        <v>33</v>
      </c>
      <c r="AX185" s="13" t="s">
        <v>73</v>
      </c>
      <c r="AY185" s="154" t="s">
        <v>123</v>
      </c>
    </row>
    <row r="186" spans="2:65" s="13" customFormat="1" ht="11.15">
      <c r="B186" s="153"/>
      <c r="D186" s="147" t="s">
        <v>134</v>
      </c>
      <c r="E186" s="154" t="s">
        <v>3</v>
      </c>
      <c r="F186" s="155" t="s">
        <v>216</v>
      </c>
      <c r="H186" s="156">
        <v>4.7</v>
      </c>
      <c r="I186" s="157"/>
      <c r="L186" s="153"/>
      <c r="M186" s="158"/>
      <c r="T186" s="159"/>
      <c r="AT186" s="154" t="s">
        <v>134</v>
      </c>
      <c r="AU186" s="154" t="s">
        <v>83</v>
      </c>
      <c r="AV186" s="13" t="s">
        <v>83</v>
      </c>
      <c r="AW186" s="13" t="s">
        <v>33</v>
      </c>
      <c r="AX186" s="13" t="s">
        <v>73</v>
      </c>
      <c r="AY186" s="154" t="s">
        <v>123</v>
      </c>
    </row>
    <row r="187" spans="2:65" s="13" customFormat="1" ht="11.15">
      <c r="B187" s="153"/>
      <c r="D187" s="147" t="s">
        <v>134</v>
      </c>
      <c r="E187" s="154" t="s">
        <v>3</v>
      </c>
      <c r="F187" s="155" t="s">
        <v>217</v>
      </c>
      <c r="H187" s="156">
        <v>1.88</v>
      </c>
      <c r="I187" s="157"/>
      <c r="L187" s="153"/>
      <c r="M187" s="158"/>
      <c r="T187" s="159"/>
      <c r="AT187" s="154" t="s">
        <v>134</v>
      </c>
      <c r="AU187" s="154" t="s">
        <v>83</v>
      </c>
      <c r="AV187" s="13" t="s">
        <v>83</v>
      </c>
      <c r="AW187" s="13" t="s">
        <v>33</v>
      </c>
      <c r="AX187" s="13" t="s">
        <v>73</v>
      </c>
      <c r="AY187" s="154" t="s">
        <v>123</v>
      </c>
    </row>
    <row r="188" spans="2:65" s="14" customFormat="1" ht="11.15">
      <c r="B188" s="160"/>
      <c r="D188" s="147" t="s">
        <v>134</v>
      </c>
      <c r="E188" s="161" t="s">
        <v>3</v>
      </c>
      <c r="F188" s="162" t="s">
        <v>141</v>
      </c>
      <c r="H188" s="163">
        <v>28.2</v>
      </c>
      <c r="I188" s="164"/>
      <c r="L188" s="160"/>
      <c r="M188" s="165"/>
      <c r="T188" s="166"/>
      <c r="AT188" s="161" t="s">
        <v>134</v>
      </c>
      <c r="AU188" s="161" t="s">
        <v>83</v>
      </c>
      <c r="AV188" s="14" t="s">
        <v>130</v>
      </c>
      <c r="AW188" s="14" t="s">
        <v>33</v>
      </c>
      <c r="AX188" s="14" t="s">
        <v>81</v>
      </c>
      <c r="AY188" s="161" t="s">
        <v>123</v>
      </c>
    </row>
    <row r="189" spans="2:65" s="1" customFormat="1" ht="24.15" customHeight="1">
      <c r="B189" s="128"/>
      <c r="C189" s="129" t="s">
        <v>218</v>
      </c>
      <c r="D189" s="129" t="s">
        <v>125</v>
      </c>
      <c r="E189" s="130" t="s">
        <v>219</v>
      </c>
      <c r="F189" s="131" t="s">
        <v>220</v>
      </c>
      <c r="G189" s="132" t="s">
        <v>128</v>
      </c>
      <c r="H189" s="133">
        <v>116.27200000000001</v>
      </c>
      <c r="I189" s="134"/>
      <c r="J189" s="135">
        <f>ROUND(I189*H189,2)</f>
        <v>0</v>
      </c>
      <c r="K189" s="131" t="s">
        <v>129</v>
      </c>
      <c r="L189" s="33"/>
      <c r="M189" s="136" t="s">
        <v>3</v>
      </c>
      <c r="N189" s="137" t="s">
        <v>44</v>
      </c>
      <c r="P189" s="138">
        <f>O189*H189</f>
        <v>0</v>
      </c>
      <c r="Q189" s="138">
        <v>0</v>
      </c>
      <c r="R189" s="138">
        <f>Q189*H189</f>
        <v>0</v>
      </c>
      <c r="S189" s="138">
        <v>0</v>
      </c>
      <c r="T189" s="139">
        <f>S189*H189</f>
        <v>0</v>
      </c>
      <c r="AR189" s="140" t="s">
        <v>130</v>
      </c>
      <c r="AT189" s="140" t="s">
        <v>125</v>
      </c>
      <c r="AU189" s="140" t="s">
        <v>83</v>
      </c>
      <c r="AY189" s="18" t="s">
        <v>123</v>
      </c>
      <c r="BE189" s="141">
        <f>IF(N189="základní",J189,0)</f>
        <v>0</v>
      </c>
      <c r="BF189" s="141">
        <f>IF(N189="snížená",J189,0)</f>
        <v>0</v>
      </c>
      <c r="BG189" s="141">
        <f>IF(N189="zákl. přenesená",J189,0)</f>
        <v>0</v>
      </c>
      <c r="BH189" s="141">
        <f>IF(N189="sníž. přenesená",J189,0)</f>
        <v>0</v>
      </c>
      <c r="BI189" s="141">
        <f>IF(N189="nulová",J189,0)</f>
        <v>0</v>
      </c>
      <c r="BJ189" s="18" t="s">
        <v>81</v>
      </c>
      <c r="BK189" s="141">
        <f>ROUND(I189*H189,2)</f>
        <v>0</v>
      </c>
      <c r="BL189" s="18" t="s">
        <v>130</v>
      </c>
      <c r="BM189" s="140" t="s">
        <v>221</v>
      </c>
    </row>
    <row r="190" spans="2:65" s="1" customFormat="1" ht="11.15">
      <c r="B190" s="33"/>
      <c r="D190" s="142" t="s">
        <v>132</v>
      </c>
      <c r="F190" s="143" t="s">
        <v>222</v>
      </c>
      <c r="I190" s="144"/>
      <c r="L190" s="33"/>
      <c r="M190" s="145"/>
      <c r="T190" s="54"/>
      <c r="AT190" s="18" t="s">
        <v>132</v>
      </c>
      <c r="AU190" s="18" t="s">
        <v>83</v>
      </c>
    </row>
    <row r="191" spans="2:65" s="13" customFormat="1" ht="11.15">
      <c r="B191" s="153"/>
      <c r="D191" s="147" t="s">
        <v>134</v>
      </c>
      <c r="E191" s="154" t="s">
        <v>3</v>
      </c>
      <c r="F191" s="155" t="s">
        <v>223</v>
      </c>
      <c r="H191" s="156">
        <v>15.068</v>
      </c>
      <c r="I191" s="157"/>
      <c r="L191" s="153"/>
      <c r="M191" s="158"/>
      <c r="T191" s="159"/>
      <c r="AT191" s="154" t="s">
        <v>134</v>
      </c>
      <c r="AU191" s="154" t="s">
        <v>83</v>
      </c>
      <c r="AV191" s="13" t="s">
        <v>83</v>
      </c>
      <c r="AW191" s="13" t="s">
        <v>33</v>
      </c>
      <c r="AX191" s="13" t="s">
        <v>73</v>
      </c>
      <c r="AY191" s="154" t="s">
        <v>123</v>
      </c>
    </row>
    <row r="192" spans="2:65" s="12" customFormat="1" ht="11.15">
      <c r="B192" s="146"/>
      <c r="D192" s="147" t="s">
        <v>134</v>
      </c>
      <c r="E192" s="148" t="s">
        <v>3</v>
      </c>
      <c r="F192" s="149" t="s">
        <v>157</v>
      </c>
      <c r="H192" s="148" t="s">
        <v>3</v>
      </c>
      <c r="I192" s="150"/>
      <c r="L192" s="146"/>
      <c r="M192" s="151"/>
      <c r="T192" s="152"/>
      <c r="AT192" s="148" t="s">
        <v>134</v>
      </c>
      <c r="AU192" s="148" t="s">
        <v>83</v>
      </c>
      <c r="AV192" s="12" t="s">
        <v>81</v>
      </c>
      <c r="AW192" s="12" t="s">
        <v>33</v>
      </c>
      <c r="AX192" s="12" t="s">
        <v>73</v>
      </c>
      <c r="AY192" s="148" t="s">
        <v>123</v>
      </c>
    </row>
    <row r="193" spans="2:65" s="12" customFormat="1" ht="11.15">
      <c r="B193" s="146"/>
      <c r="D193" s="147" t="s">
        <v>134</v>
      </c>
      <c r="E193" s="148" t="s">
        <v>3</v>
      </c>
      <c r="F193" s="149" t="s">
        <v>158</v>
      </c>
      <c r="H193" s="148" t="s">
        <v>3</v>
      </c>
      <c r="I193" s="150"/>
      <c r="L193" s="146"/>
      <c r="M193" s="151"/>
      <c r="T193" s="152"/>
      <c r="AT193" s="148" t="s">
        <v>134</v>
      </c>
      <c r="AU193" s="148" t="s">
        <v>83</v>
      </c>
      <c r="AV193" s="12" t="s">
        <v>81</v>
      </c>
      <c r="AW193" s="12" t="s">
        <v>33</v>
      </c>
      <c r="AX193" s="12" t="s">
        <v>73</v>
      </c>
      <c r="AY193" s="148" t="s">
        <v>123</v>
      </c>
    </row>
    <row r="194" spans="2:65" s="13" customFormat="1" ht="11.15">
      <c r="B194" s="153"/>
      <c r="D194" s="147" t="s">
        <v>134</v>
      </c>
      <c r="E194" s="154" t="s">
        <v>3</v>
      </c>
      <c r="F194" s="155" t="s">
        <v>159</v>
      </c>
      <c r="H194" s="156">
        <v>2.65</v>
      </c>
      <c r="I194" s="157"/>
      <c r="L194" s="153"/>
      <c r="M194" s="158"/>
      <c r="T194" s="159"/>
      <c r="AT194" s="154" t="s">
        <v>134</v>
      </c>
      <c r="AU194" s="154" t="s">
        <v>83</v>
      </c>
      <c r="AV194" s="13" t="s">
        <v>83</v>
      </c>
      <c r="AW194" s="13" t="s">
        <v>33</v>
      </c>
      <c r="AX194" s="13" t="s">
        <v>73</v>
      </c>
      <c r="AY194" s="154" t="s">
        <v>123</v>
      </c>
    </row>
    <row r="195" spans="2:65" s="13" customFormat="1" ht="11.15">
      <c r="B195" s="153"/>
      <c r="D195" s="147" t="s">
        <v>134</v>
      </c>
      <c r="E195" s="154" t="s">
        <v>3</v>
      </c>
      <c r="F195" s="155" t="s">
        <v>224</v>
      </c>
      <c r="H195" s="156">
        <v>0.84</v>
      </c>
      <c r="I195" s="157"/>
      <c r="L195" s="153"/>
      <c r="M195" s="158"/>
      <c r="T195" s="159"/>
      <c r="AT195" s="154" t="s">
        <v>134</v>
      </c>
      <c r="AU195" s="154" t="s">
        <v>83</v>
      </c>
      <c r="AV195" s="13" t="s">
        <v>83</v>
      </c>
      <c r="AW195" s="13" t="s">
        <v>33</v>
      </c>
      <c r="AX195" s="13" t="s">
        <v>73</v>
      </c>
      <c r="AY195" s="154" t="s">
        <v>123</v>
      </c>
    </row>
    <row r="196" spans="2:65" s="12" customFormat="1" ht="11.15">
      <c r="B196" s="146"/>
      <c r="D196" s="147" t="s">
        <v>134</v>
      </c>
      <c r="E196" s="148" t="s">
        <v>3</v>
      </c>
      <c r="F196" s="149" t="s">
        <v>135</v>
      </c>
      <c r="H196" s="148" t="s">
        <v>3</v>
      </c>
      <c r="I196" s="150"/>
      <c r="L196" s="146"/>
      <c r="M196" s="151"/>
      <c r="T196" s="152"/>
      <c r="AT196" s="148" t="s">
        <v>134</v>
      </c>
      <c r="AU196" s="148" t="s">
        <v>83</v>
      </c>
      <c r="AV196" s="12" t="s">
        <v>81</v>
      </c>
      <c r="AW196" s="12" t="s">
        <v>33</v>
      </c>
      <c r="AX196" s="12" t="s">
        <v>73</v>
      </c>
      <c r="AY196" s="148" t="s">
        <v>123</v>
      </c>
    </row>
    <row r="197" spans="2:65" s="12" customFormat="1" ht="11.15">
      <c r="B197" s="146"/>
      <c r="D197" s="147" t="s">
        <v>134</v>
      </c>
      <c r="E197" s="148" t="s">
        <v>3</v>
      </c>
      <c r="F197" s="149" t="s">
        <v>225</v>
      </c>
      <c r="H197" s="148" t="s">
        <v>3</v>
      </c>
      <c r="I197" s="150"/>
      <c r="L197" s="146"/>
      <c r="M197" s="151"/>
      <c r="T197" s="152"/>
      <c r="AT197" s="148" t="s">
        <v>134</v>
      </c>
      <c r="AU197" s="148" t="s">
        <v>83</v>
      </c>
      <c r="AV197" s="12" t="s">
        <v>81</v>
      </c>
      <c r="AW197" s="12" t="s">
        <v>33</v>
      </c>
      <c r="AX197" s="12" t="s">
        <v>73</v>
      </c>
      <c r="AY197" s="148" t="s">
        <v>123</v>
      </c>
    </row>
    <row r="198" spans="2:65" s="13" customFormat="1" ht="11.15">
      <c r="B198" s="153"/>
      <c r="D198" s="147" t="s">
        <v>134</v>
      </c>
      <c r="E198" s="154" t="s">
        <v>3</v>
      </c>
      <c r="F198" s="155" t="s">
        <v>226</v>
      </c>
      <c r="H198" s="156">
        <v>18.713999999999999</v>
      </c>
      <c r="I198" s="157"/>
      <c r="L198" s="153"/>
      <c r="M198" s="158"/>
      <c r="T198" s="159"/>
      <c r="AT198" s="154" t="s">
        <v>134</v>
      </c>
      <c r="AU198" s="154" t="s">
        <v>83</v>
      </c>
      <c r="AV198" s="13" t="s">
        <v>83</v>
      </c>
      <c r="AW198" s="13" t="s">
        <v>33</v>
      </c>
      <c r="AX198" s="13" t="s">
        <v>73</v>
      </c>
      <c r="AY198" s="154" t="s">
        <v>123</v>
      </c>
    </row>
    <row r="199" spans="2:65" s="12" customFormat="1" ht="11.15">
      <c r="B199" s="146"/>
      <c r="D199" s="147" t="s">
        <v>134</v>
      </c>
      <c r="E199" s="148" t="s">
        <v>3</v>
      </c>
      <c r="F199" s="149" t="s">
        <v>137</v>
      </c>
      <c r="H199" s="148" t="s">
        <v>3</v>
      </c>
      <c r="I199" s="150"/>
      <c r="L199" s="146"/>
      <c r="M199" s="151"/>
      <c r="T199" s="152"/>
      <c r="AT199" s="148" t="s">
        <v>134</v>
      </c>
      <c r="AU199" s="148" t="s">
        <v>83</v>
      </c>
      <c r="AV199" s="12" t="s">
        <v>81</v>
      </c>
      <c r="AW199" s="12" t="s">
        <v>33</v>
      </c>
      <c r="AX199" s="12" t="s">
        <v>73</v>
      </c>
      <c r="AY199" s="148" t="s">
        <v>123</v>
      </c>
    </row>
    <row r="200" spans="2:65" s="12" customFormat="1" ht="11.15">
      <c r="B200" s="146"/>
      <c r="D200" s="147" t="s">
        <v>134</v>
      </c>
      <c r="E200" s="148" t="s">
        <v>3</v>
      </c>
      <c r="F200" s="149" t="s">
        <v>138</v>
      </c>
      <c r="H200" s="148" t="s">
        <v>3</v>
      </c>
      <c r="I200" s="150"/>
      <c r="L200" s="146"/>
      <c r="M200" s="151"/>
      <c r="T200" s="152"/>
      <c r="AT200" s="148" t="s">
        <v>134</v>
      </c>
      <c r="AU200" s="148" t="s">
        <v>83</v>
      </c>
      <c r="AV200" s="12" t="s">
        <v>81</v>
      </c>
      <c r="AW200" s="12" t="s">
        <v>33</v>
      </c>
      <c r="AX200" s="12" t="s">
        <v>73</v>
      </c>
      <c r="AY200" s="148" t="s">
        <v>123</v>
      </c>
    </row>
    <row r="201" spans="2:65" s="13" customFormat="1" ht="11.15">
      <c r="B201" s="153"/>
      <c r="D201" s="147" t="s">
        <v>134</v>
      </c>
      <c r="E201" s="154" t="s">
        <v>3</v>
      </c>
      <c r="F201" s="155" t="s">
        <v>227</v>
      </c>
      <c r="H201" s="156">
        <v>45</v>
      </c>
      <c r="I201" s="157"/>
      <c r="L201" s="153"/>
      <c r="M201" s="158"/>
      <c r="T201" s="159"/>
      <c r="AT201" s="154" t="s">
        <v>134</v>
      </c>
      <c r="AU201" s="154" t="s">
        <v>83</v>
      </c>
      <c r="AV201" s="13" t="s">
        <v>83</v>
      </c>
      <c r="AW201" s="13" t="s">
        <v>33</v>
      </c>
      <c r="AX201" s="13" t="s">
        <v>73</v>
      </c>
      <c r="AY201" s="154" t="s">
        <v>123</v>
      </c>
    </row>
    <row r="202" spans="2:65" s="13" customFormat="1" ht="11.15">
      <c r="B202" s="153"/>
      <c r="D202" s="147" t="s">
        <v>134</v>
      </c>
      <c r="E202" s="154" t="s">
        <v>3</v>
      </c>
      <c r="F202" s="155" t="s">
        <v>228</v>
      </c>
      <c r="H202" s="156">
        <v>34</v>
      </c>
      <c r="I202" s="157"/>
      <c r="L202" s="153"/>
      <c r="M202" s="158"/>
      <c r="T202" s="159"/>
      <c r="AT202" s="154" t="s">
        <v>134</v>
      </c>
      <c r="AU202" s="154" t="s">
        <v>83</v>
      </c>
      <c r="AV202" s="13" t="s">
        <v>83</v>
      </c>
      <c r="AW202" s="13" t="s">
        <v>33</v>
      </c>
      <c r="AX202" s="13" t="s">
        <v>73</v>
      </c>
      <c r="AY202" s="154" t="s">
        <v>123</v>
      </c>
    </row>
    <row r="203" spans="2:65" s="14" customFormat="1" ht="11.15">
      <c r="B203" s="160"/>
      <c r="D203" s="147" t="s">
        <v>134</v>
      </c>
      <c r="E203" s="161" t="s">
        <v>3</v>
      </c>
      <c r="F203" s="162" t="s">
        <v>141</v>
      </c>
      <c r="H203" s="163">
        <v>116.27200000000001</v>
      </c>
      <c r="I203" s="164"/>
      <c r="L203" s="160"/>
      <c r="M203" s="165"/>
      <c r="T203" s="166"/>
      <c r="AT203" s="161" t="s">
        <v>134</v>
      </c>
      <c r="AU203" s="161" t="s">
        <v>83</v>
      </c>
      <c r="AV203" s="14" t="s">
        <v>130</v>
      </c>
      <c r="AW203" s="14" t="s">
        <v>33</v>
      </c>
      <c r="AX203" s="14" t="s">
        <v>81</v>
      </c>
      <c r="AY203" s="161" t="s">
        <v>123</v>
      </c>
    </row>
    <row r="204" spans="2:65" s="1" customFormat="1" ht="24.15" customHeight="1">
      <c r="B204" s="128"/>
      <c r="C204" s="129" t="s">
        <v>229</v>
      </c>
      <c r="D204" s="129" t="s">
        <v>125</v>
      </c>
      <c r="E204" s="130" t="s">
        <v>230</v>
      </c>
      <c r="F204" s="131" t="s">
        <v>231</v>
      </c>
      <c r="G204" s="132" t="s">
        <v>128</v>
      </c>
      <c r="H204" s="133">
        <v>303.14999999999998</v>
      </c>
      <c r="I204" s="134"/>
      <c r="J204" s="135">
        <f>ROUND(I204*H204,2)</f>
        <v>0</v>
      </c>
      <c r="K204" s="131" t="s">
        <v>129</v>
      </c>
      <c r="L204" s="33"/>
      <c r="M204" s="136" t="s">
        <v>3</v>
      </c>
      <c r="N204" s="137" t="s">
        <v>44</v>
      </c>
      <c r="P204" s="138">
        <f>O204*H204</f>
        <v>0</v>
      </c>
      <c r="Q204" s="138">
        <v>0</v>
      </c>
      <c r="R204" s="138">
        <f>Q204*H204</f>
        <v>0</v>
      </c>
      <c r="S204" s="138">
        <v>0</v>
      </c>
      <c r="T204" s="139">
        <f>S204*H204</f>
        <v>0</v>
      </c>
      <c r="AR204" s="140" t="s">
        <v>130</v>
      </c>
      <c r="AT204" s="140" t="s">
        <v>125</v>
      </c>
      <c r="AU204" s="140" t="s">
        <v>83</v>
      </c>
      <c r="AY204" s="18" t="s">
        <v>123</v>
      </c>
      <c r="BE204" s="141">
        <f>IF(N204="základní",J204,0)</f>
        <v>0</v>
      </c>
      <c r="BF204" s="141">
        <f>IF(N204="snížená",J204,0)</f>
        <v>0</v>
      </c>
      <c r="BG204" s="141">
        <f>IF(N204="zákl. přenesená",J204,0)</f>
        <v>0</v>
      </c>
      <c r="BH204" s="141">
        <f>IF(N204="sníž. přenesená",J204,0)</f>
        <v>0</v>
      </c>
      <c r="BI204" s="141">
        <f>IF(N204="nulová",J204,0)</f>
        <v>0</v>
      </c>
      <c r="BJ204" s="18" t="s">
        <v>81</v>
      </c>
      <c r="BK204" s="141">
        <f>ROUND(I204*H204,2)</f>
        <v>0</v>
      </c>
      <c r="BL204" s="18" t="s">
        <v>130</v>
      </c>
      <c r="BM204" s="140" t="s">
        <v>232</v>
      </c>
    </row>
    <row r="205" spans="2:65" s="1" customFormat="1" ht="11.15">
      <c r="B205" s="33"/>
      <c r="D205" s="142" t="s">
        <v>132</v>
      </c>
      <c r="F205" s="143" t="s">
        <v>233</v>
      </c>
      <c r="I205" s="144"/>
      <c r="L205" s="33"/>
      <c r="M205" s="145"/>
      <c r="T205" s="54"/>
      <c r="AT205" s="18" t="s">
        <v>132</v>
      </c>
      <c r="AU205" s="18" t="s">
        <v>83</v>
      </c>
    </row>
    <row r="206" spans="2:65" s="12" customFormat="1" ht="11.15">
      <c r="B206" s="146"/>
      <c r="D206" s="147" t="s">
        <v>134</v>
      </c>
      <c r="E206" s="148" t="s">
        <v>3</v>
      </c>
      <c r="F206" s="149" t="s">
        <v>146</v>
      </c>
      <c r="H206" s="148" t="s">
        <v>3</v>
      </c>
      <c r="I206" s="150"/>
      <c r="L206" s="146"/>
      <c r="M206" s="151"/>
      <c r="T206" s="152"/>
      <c r="AT206" s="148" t="s">
        <v>134</v>
      </c>
      <c r="AU206" s="148" t="s">
        <v>83</v>
      </c>
      <c r="AV206" s="12" t="s">
        <v>81</v>
      </c>
      <c r="AW206" s="12" t="s">
        <v>33</v>
      </c>
      <c r="AX206" s="12" t="s">
        <v>73</v>
      </c>
      <c r="AY206" s="148" t="s">
        <v>123</v>
      </c>
    </row>
    <row r="207" spans="2:65" s="12" customFormat="1" ht="11.15">
      <c r="B207" s="146"/>
      <c r="D207" s="147" t="s">
        <v>134</v>
      </c>
      <c r="E207" s="148" t="s">
        <v>3</v>
      </c>
      <c r="F207" s="149" t="s">
        <v>147</v>
      </c>
      <c r="H207" s="148" t="s">
        <v>3</v>
      </c>
      <c r="I207" s="150"/>
      <c r="L207" s="146"/>
      <c r="M207" s="151"/>
      <c r="T207" s="152"/>
      <c r="AT207" s="148" t="s">
        <v>134</v>
      </c>
      <c r="AU207" s="148" t="s">
        <v>83</v>
      </c>
      <c r="AV207" s="12" t="s">
        <v>81</v>
      </c>
      <c r="AW207" s="12" t="s">
        <v>33</v>
      </c>
      <c r="AX207" s="12" t="s">
        <v>73</v>
      </c>
      <c r="AY207" s="148" t="s">
        <v>123</v>
      </c>
    </row>
    <row r="208" spans="2:65" s="13" customFormat="1" ht="11.15">
      <c r="B208" s="153"/>
      <c r="D208" s="147" t="s">
        <v>134</v>
      </c>
      <c r="E208" s="154" t="s">
        <v>3</v>
      </c>
      <c r="F208" s="155" t="s">
        <v>234</v>
      </c>
      <c r="H208" s="156">
        <v>303.14999999999998</v>
      </c>
      <c r="I208" s="157"/>
      <c r="L208" s="153"/>
      <c r="M208" s="158"/>
      <c r="T208" s="159"/>
      <c r="AT208" s="154" t="s">
        <v>134</v>
      </c>
      <c r="AU208" s="154" t="s">
        <v>83</v>
      </c>
      <c r="AV208" s="13" t="s">
        <v>83</v>
      </c>
      <c r="AW208" s="13" t="s">
        <v>33</v>
      </c>
      <c r="AX208" s="13" t="s">
        <v>73</v>
      </c>
      <c r="AY208" s="154" t="s">
        <v>123</v>
      </c>
    </row>
    <row r="209" spans="2:65" s="14" customFormat="1" ht="11.15">
      <c r="B209" s="160"/>
      <c r="D209" s="147" t="s">
        <v>134</v>
      </c>
      <c r="E209" s="161" t="s">
        <v>3</v>
      </c>
      <c r="F209" s="162" t="s">
        <v>141</v>
      </c>
      <c r="H209" s="163">
        <v>303.14999999999998</v>
      </c>
      <c r="I209" s="164"/>
      <c r="L209" s="160"/>
      <c r="M209" s="165"/>
      <c r="T209" s="166"/>
      <c r="AT209" s="161" t="s">
        <v>134</v>
      </c>
      <c r="AU209" s="161" t="s">
        <v>83</v>
      </c>
      <c r="AV209" s="14" t="s">
        <v>130</v>
      </c>
      <c r="AW209" s="14" t="s">
        <v>33</v>
      </c>
      <c r="AX209" s="14" t="s">
        <v>81</v>
      </c>
      <c r="AY209" s="161" t="s">
        <v>123</v>
      </c>
    </row>
    <row r="210" spans="2:65" s="1" customFormat="1" ht="24.15" customHeight="1">
      <c r="B210" s="128"/>
      <c r="C210" s="129" t="s">
        <v>9</v>
      </c>
      <c r="D210" s="129" t="s">
        <v>125</v>
      </c>
      <c r="E210" s="130" t="s">
        <v>235</v>
      </c>
      <c r="F210" s="131" t="s">
        <v>236</v>
      </c>
      <c r="G210" s="132" t="s">
        <v>237</v>
      </c>
      <c r="H210" s="133">
        <v>75.599999999999994</v>
      </c>
      <c r="I210" s="134"/>
      <c r="J210" s="135">
        <f>ROUND(I210*H210,2)</f>
        <v>0</v>
      </c>
      <c r="K210" s="131" t="s">
        <v>3</v>
      </c>
      <c r="L210" s="33"/>
      <c r="M210" s="136" t="s">
        <v>3</v>
      </c>
      <c r="N210" s="137" t="s">
        <v>44</v>
      </c>
      <c r="P210" s="138">
        <f>O210*H210</f>
        <v>0</v>
      </c>
      <c r="Q210" s="138">
        <v>0</v>
      </c>
      <c r="R210" s="138">
        <f>Q210*H210</f>
        <v>0</v>
      </c>
      <c r="S210" s="138">
        <v>0</v>
      </c>
      <c r="T210" s="139">
        <f>S210*H210</f>
        <v>0</v>
      </c>
      <c r="AR210" s="140" t="s">
        <v>130</v>
      </c>
      <c r="AT210" s="140" t="s">
        <v>125</v>
      </c>
      <c r="AU210" s="140" t="s">
        <v>83</v>
      </c>
      <c r="AY210" s="18" t="s">
        <v>123</v>
      </c>
      <c r="BE210" s="141">
        <f>IF(N210="základní",J210,0)</f>
        <v>0</v>
      </c>
      <c r="BF210" s="141">
        <f>IF(N210="snížená",J210,0)</f>
        <v>0</v>
      </c>
      <c r="BG210" s="141">
        <f>IF(N210="zákl. přenesená",J210,0)</f>
        <v>0</v>
      </c>
      <c r="BH210" s="141">
        <f>IF(N210="sníž. přenesená",J210,0)</f>
        <v>0</v>
      </c>
      <c r="BI210" s="141">
        <f>IF(N210="nulová",J210,0)</f>
        <v>0</v>
      </c>
      <c r="BJ210" s="18" t="s">
        <v>81</v>
      </c>
      <c r="BK210" s="141">
        <f>ROUND(I210*H210,2)</f>
        <v>0</v>
      </c>
      <c r="BL210" s="18" t="s">
        <v>130</v>
      </c>
      <c r="BM210" s="140" t="s">
        <v>238</v>
      </c>
    </row>
    <row r="211" spans="2:65" s="1" customFormat="1" ht="55.5" customHeight="1">
      <c r="B211" s="128"/>
      <c r="C211" s="129" t="s">
        <v>239</v>
      </c>
      <c r="D211" s="129" t="s">
        <v>125</v>
      </c>
      <c r="E211" s="130" t="s">
        <v>240</v>
      </c>
      <c r="F211" s="131" t="s">
        <v>241</v>
      </c>
      <c r="G211" s="132" t="s">
        <v>237</v>
      </c>
      <c r="H211" s="133">
        <v>1012.568</v>
      </c>
      <c r="I211" s="134"/>
      <c r="J211" s="135">
        <f>ROUND(I211*H211,2)</f>
        <v>0</v>
      </c>
      <c r="K211" s="131" t="s">
        <v>129</v>
      </c>
      <c r="L211" s="33"/>
      <c r="M211" s="136" t="s">
        <v>3</v>
      </c>
      <c r="N211" s="137" t="s">
        <v>44</v>
      </c>
      <c r="P211" s="138">
        <f>O211*H211</f>
        <v>0</v>
      </c>
      <c r="Q211" s="138">
        <v>0</v>
      </c>
      <c r="R211" s="138">
        <f>Q211*H211</f>
        <v>0</v>
      </c>
      <c r="S211" s="138">
        <v>0</v>
      </c>
      <c r="T211" s="139">
        <f>S211*H211</f>
        <v>0</v>
      </c>
      <c r="AR211" s="140" t="s">
        <v>130</v>
      </c>
      <c r="AT211" s="140" t="s">
        <v>125</v>
      </c>
      <c r="AU211" s="140" t="s">
        <v>83</v>
      </c>
      <c r="AY211" s="18" t="s">
        <v>123</v>
      </c>
      <c r="BE211" s="141">
        <f>IF(N211="základní",J211,0)</f>
        <v>0</v>
      </c>
      <c r="BF211" s="141">
        <f>IF(N211="snížená",J211,0)</f>
        <v>0</v>
      </c>
      <c r="BG211" s="141">
        <f>IF(N211="zákl. přenesená",J211,0)</f>
        <v>0</v>
      </c>
      <c r="BH211" s="141">
        <f>IF(N211="sníž. přenesená",J211,0)</f>
        <v>0</v>
      </c>
      <c r="BI211" s="141">
        <f>IF(N211="nulová",J211,0)</f>
        <v>0</v>
      </c>
      <c r="BJ211" s="18" t="s">
        <v>81</v>
      </c>
      <c r="BK211" s="141">
        <f>ROUND(I211*H211,2)</f>
        <v>0</v>
      </c>
      <c r="BL211" s="18" t="s">
        <v>130</v>
      </c>
      <c r="BM211" s="140" t="s">
        <v>242</v>
      </c>
    </row>
    <row r="212" spans="2:65" s="1" customFormat="1" ht="11.15">
      <c r="B212" s="33"/>
      <c r="D212" s="142" t="s">
        <v>132</v>
      </c>
      <c r="F212" s="143" t="s">
        <v>243</v>
      </c>
      <c r="I212" s="144"/>
      <c r="L212" s="33"/>
      <c r="M212" s="145"/>
      <c r="T212" s="54"/>
      <c r="AT212" s="18" t="s">
        <v>132</v>
      </c>
      <c r="AU212" s="18" t="s">
        <v>83</v>
      </c>
    </row>
    <row r="213" spans="2:65" s="12" customFormat="1" ht="11.15">
      <c r="B213" s="146"/>
      <c r="D213" s="147" t="s">
        <v>134</v>
      </c>
      <c r="E213" s="148" t="s">
        <v>3</v>
      </c>
      <c r="F213" s="149" t="s">
        <v>146</v>
      </c>
      <c r="H213" s="148" t="s">
        <v>3</v>
      </c>
      <c r="I213" s="150"/>
      <c r="L213" s="146"/>
      <c r="M213" s="151"/>
      <c r="T213" s="152"/>
      <c r="AT213" s="148" t="s">
        <v>134</v>
      </c>
      <c r="AU213" s="148" t="s">
        <v>83</v>
      </c>
      <c r="AV213" s="12" t="s">
        <v>81</v>
      </c>
      <c r="AW213" s="12" t="s">
        <v>33</v>
      </c>
      <c r="AX213" s="12" t="s">
        <v>73</v>
      </c>
      <c r="AY213" s="148" t="s">
        <v>123</v>
      </c>
    </row>
    <row r="214" spans="2:65" s="12" customFormat="1" ht="22.3">
      <c r="B214" s="146"/>
      <c r="D214" s="147" t="s">
        <v>134</v>
      </c>
      <c r="E214" s="148" t="s">
        <v>3</v>
      </c>
      <c r="F214" s="149" t="s">
        <v>244</v>
      </c>
      <c r="H214" s="148" t="s">
        <v>3</v>
      </c>
      <c r="I214" s="150"/>
      <c r="L214" s="146"/>
      <c r="M214" s="151"/>
      <c r="T214" s="152"/>
      <c r="AT214" s="148" t="s">
        <v>134</v>
      </c>
      <c r="AU214" s="148" t="s">
        <v>83</v>
      </c>
      <c r="AV214" s="12" t="s">
        <v>81</v>
      </c>
      <c r="AW214" s="12" t="s">
        <v>33</v>
      </c>
      <c r="AX214" s="12" t="s">
        <v>73</v>
      </c>
      <c r="AY214" s="148" t="s">
        <v>123</v>
      </c>
    </row>
    <row r="215" spans="2:65" s="12" customFormat="1" ht="11.15">
      <c r="B215" s="146"/>
      <c r="D215" s="147" t="s">
        <v>134</v>
      </c>
      <c r="E215" s="148" t="s">
        <v>3</v>
      </c>
      <c r="F215" s="149" t="s">
        <v>245</v>
      </c>
      <c r="H215" s="148" t="s">
        <v>3</v>
      </c>
      <c r="I215" s="150"/>
      <c r="L215" s="146"/>
      <c r="M215" s="151"/>
      <c r="T215" s="152"/>
      <c r="AT215" s="148" t="s">
        <v>134</v>
      </c>
      <c r="AU215" s="148" t="s">
        <v>83</v>
      </c>
      <c r="AV215" s="12" t="s">
        <v>81</v>
      </c>
      <c r="AW215" s="12" t="s">
        <v>33</v>
      </c>
      <c r="AX215" s="12" t="s">
        <v>73</v>
      </c>
      <c r="AY215" s="148" t="s">
        <v>123</v>
      </c>
    </row>
    <row r="216" spans="2:65" s="13" customFormat="1" ht="11.15">
      <c r="B216" s="153"/>
      <c r="D216" s="147" t="s">
        <v>134</v>
      </c>
      <c r="E216" s="154" t="s">
        <v>3</v>
      </c>
      <c r="F216" s="155" t="s">
        <v>246</v>
      </c>
      <c r="H216" s="156">
        <v>242.066</v>
      </c>
      <c r="I216" s="157"/>
      <c r="L216" s="153"/>
      <c r="M216" s="158"/>
      <c r="T216" s="159"/>
      <c r="AT216" s="154" t="s">
        <v>134</v>
      </c>
      <c r="AU216" s="154" t="s">
        <v>83</v>
      </c>
      <c r="AV216" s="13" t="s">
        <v>83</v>
      </c>
      <c r="AW216" s="13" t="s">
        <v>33</v>
      </c>
      <c r="AX216" s="13" t="s">
        <v>73</v>
      </c>
      <c r="AY216" s="154" t="s">
        <v>123</v>
      </c>
    </row>
    <row r="217" spans="2:65" s="13" customFormat="1" ht="11.15">
      <c r="B217" s="153"/>
      <c r="D217" s="147" t="s">
        <v>134</v>
      </c>
      <c r="E217" s="154" t="s">
        <v>3</v>
      </c>
      <c r="F217" s="155" t="s">
        <v>247</v>
      </c>
      <c r="H217" s="156">
        <v>15.736000000000001</v>
      </c>
      <c r="I217" s="157"/>
      <c r="L217" s="153"/>
      <c r="M217" s="158"/>
      <c r="T217" s="159"/>
      <c r="AT217" s="154" t="s">
        <v>134</v>
      </c>
      <c r="AU217" s="154" t="s">
        <v>83</v>
      </c>
      <c r="AV217" s="13" t="s">
        <v>83</v>
      </c>
      <c r="AW217" s="13" t="s">
        <v>33</v>
      </c>
      <c r="AX217" s="13" t="s">
        <v>73</v>
      </c>
      <c r="AY217" s="154" t="s">
        <v>123</v>
      </c>
    </row>
    <row r="218" spans="2:65" s="13" customFormat="1" ht="11.15">
      <c r="B218" s="153"/>
      <c r="D218" s="147" t="s">
        <v>134</v>
      </c>
      <c r="E218" s="154" t="s">
        <v>3</v>
      </c>
      <c r="F218" s="155" t="s">
        <v>248</v>
      </c>
      <c r="H218" s="156">
        <v>0.69799999999999995</v>
      </c>
      <c r="I218" s="157"/>
      <c r="L218" s="153"/>
      <c r="M218" s="158"/>
      <c r="T218" s="159"/>
      <c r="AT218" s="154" t="s">
        <v>134</v>
      </c>
      <c r="AU218" s="154" t="s">
        <v>83</v>
      </c>
      <c r="AV218" s="13" t="s">
        <v>83</v>
      </c>
      <c r="AW218" s="13" t="s">
        <v>33</v>
      </c>
      <c r="AX218" s="13" t="s">
        <v>73</v>
      </c>
      <c r="AY218" s="154" t="s">
        <v>123</v>
      </c>
    </row>
    <row r="219" spans="2:65" s="12" customFormat="1" ht="11.15">
      <c r="B219" s="146"/>
      <c r="D219" s="147" t="s">
        <v>134</v>
      </c>
      <c r="E219" s="148" t="s">
        <v>3</v>
      </c>
      <c r="F219" s="149" t="s">
        <v>249</v>
      </c>
      <c r="H219" s="148" t="s">
        <v>3</v>
      </c>
      <c r="I219" s="150"/>
      <c r="L219" s="146"/>
      <c r="M219" s="151"/>
      <c r="T219" s="152"/>
      <c r="AT219" s="148" t="s">
        <v>134</v>
      </c>
      <c r="AU219" s="148" t="s">
        <v>83</v>
      </c>
      <c r="AV219" s="12" t="s">
        <v>81</v>
      </c>
      <c r="AW219" s="12" t="s">
        <v>33</v>
      </c>
      <c r="AX219" s="12" t="s">
        <v>73</v>
      </c>
      <c r="AY219" s="148" t="s">
        <v>123</v>
      </c>
    </row>
    <row r="220" spans="2:65" s="13" customFormat="1" ht="11.15">
      <c r="B220" s="153"/>
      <c r="D220" s="147" t="s">
        <v>134</v>
      </c>
      <c r="E220" s="154" t="s">
        <v>3</v>
      </c>
      <c r="F220" s="155" t="s">
        <v>250</v>
      </c>
      <c r="H220" s="156">
        <v>460.78800000000001</v>
      </c>
      <c r="I220" s="157"/>
      <c r="L220" s="153"/>
      <c r="M220" s="158"/>
      <c r="T220" s="159"/>
      <c r="AT220" s="154" t="s">
        <v>134</v>
      </c>
      <c r="AU220" s="154" t="s">
        <v>83</v>
      </c>
      <c r="AV220" s="13" t="s">
        <v>83</v>
      </c>
      <c r="AW220" s="13" t="s">
        <v>33</v>
      </c>
      <c r="AX220" s="13" t="s">
        <v>73</v>
      </c>
      <c r="AY220" s="154" t="s">
        <v>123</v>
      </c>
    </row>
    <row r="221" spans="2:65" s="13" customFormat="1" ht="11.15">
      <c r="B221" s="153"/>
      <c r="D221" s="147" t="s">
        <v>134</v>
      </c>
      <c r="E221" s="154" t="s">
        <v>3</v>
      </c>
      <c r="F221" s="155" t="s">
        <v>251</v>
      </c>
      <c r="H221" s="156">
        <v>22.904</v>
      </c>
      <c r="I221" s="157"/>
      <c r="L221" s="153"/>
      <c r="M221" s="158"/>
      <c r="T221" s="159"/>
      <c r="AT221" s="154" t="s">
        <v>134</v>
      </c>
      <c r="AU221" s="154" t="s">
        <v>83</v>
      </c>
      <c r="AV221" s="13" t="s">
        <v>83</v>
      </c>
      <c r="AW221" s="13" t="s">
        <v>33</v>
      </c>
      <c r="AX221" s="13" t="s">
        <v>73</v>
      </c>
      <c r="AY221" s="154" t="s">
        <v>123</v>
      </c>
    </row>
    <row r="222" spans="2:65" s="12" customFormat="1" ht="11.15">
      <c r="B222" s="146"/>
      <c r="D222" s="147" t="s">
        <v>134</v>
      </c>
      <c r="E222" s="148" t="s">
        <v>3</v>
      </c>
      <c r="F222" s="149" t="s">
        <v>252</v>
      </c>
      <c r="H222" s="148" t="s">
        <v>3</v>
      </c>
      <c r="I222" s="150"/>
      <c r="L222" s="146"/>
      <c r="M222" s="151"/>
      <c r="T222" s="152"/>
      <c r="AT222" s="148" t="s">
        <v>134</v>
      </c>
      <c r="AU222" s="148" t="s">
        <v>83</v>
      </c>
      <c r="AV222" s="12" t="s">
        <v>81</v>
      </c>
      <c r="AW222" s="12" t="s">
        <v>33</v>
      </c>
      <c r="AX222" s="12" t="s">
        <v>73</v>
      </c>
      <c r="AY222" s="148" t="s">
        <v>123</v>
      </c>
    </row>
    <row r="223" spans="2:65" s="13" customFormat="1" ht="11.15">
      <c r="B223" s="153"/>
      <c r="D223" s="147" t="s">
        <v>134</v>
      </c>
      <c r="E223" s="154" t="s">
        <v>3</v>
      </c>
      <c r="F223" s="155" t="s">
        <v>253</v>
      </c>
      <c r="H223" s="156">
        <v>13.654999999999999</v>
      </c>
      <c r="I223" s="157"/>
      <c r="L223" s="153"/>
      <c r="M223" s="158"/>
      <c r="T223" s="159"/>
      <c r="AT223" s="154" t="s">
        <v>134</v>
      </c>
      <c r="AU223" s="154" t="s">
        <v>83</v>
      </c>
      <c r="AV223" s="13" t="s">
        <v>83</v>
      </c>
      <c r="AW223" s="13" t="s">
        <v>33</v>
      </c>
      <c r="AX223" s="13" t="s">
        <v>73</v>
      </c>
      <c r="AY223" s="154" t="s">
        <v>123</v>
      </c>
    </row>
    <row r="224" spans="2:65" s="13" customFormat="1" ht="11.15">
      <c r="B224" s="153"/>
      <c r="D224" s="147" t="s">
        <v>134</v>
      </c>
      <c r="E224" s="154" t="s">
        <v>3</v>
      </c>
      <c r="F224" s="155" t="s">
        <v>254</v>
      </c>
      <c r="H224" s="156">
        <v>10.038</v>
      </c>
      <c r="I224" s="157"/>
      <c r="L224" s="153"/>
      <c r="M224" s="158"/>
      <c r="T224" s="159"/>
      <c r="AT224" s="154" t="s">
        <v>134</v>
      </c>
      <c r="AU224" s="154" t="s">
        <v>83</v>
      </c>
      <c r="AV224" s="13" t="s">
        <v>83</v>
      </c>
      <c r="AW224" s="13" t="s">
        <v>33</v>
      </c>
      <c r="AX224" s="13" t="s">
        <v>73</v>
      </c>
      <c r="AY224" s="154" t="s">
        <v>123</v>
      </c>
    </row>
    <row r="225" spans="2:51" s="12" customFormat="1" ht="11.15">
      <c r="B225" s="146"/>
      <c r="D225" s="147" t="s">
        <v>134</v>
      </c>
      <c r="E225" s="148" t="s">
        <v>3</v>
      </c>
      <c r="F225" s="149" t="s">
        <v>157</v>
      </c>
      <c r="H225" s="148" t="s">
        <v>3</v>
      </c>
      <c r="I225" s="150"/>
      <c r="L225" s="146"/>
      <c r="M225" s="151"/>
      <c r="T225" s="152"/>
      <c r="AT225" s="148" t="s">
        <v>134</v>
      </c>
      <c r="AU225" s="148" t="s">
        <v>83</v>
      </c>
      <c r="AV225" s="12" t="s">
        <v>81</v>
      </c>
      <c r="AW225" s="12" t="s">
        <v>33</v>
      </c>
      <c r="AX225" s="12" t="s">
        <v>73</v>
      </c>
      <c r="AY225" s="148" t="s">
        <v>123</v>
      </c>
    </row>
    <row r="226" spans="2:51" s="12" customFormat="1" ht="22.3">
      <c r="B226" s="146"/>
      <c r="D226" s="147" t="s">
        <v>134</v>
      </c>
      <c r="E226" s="148" t="s">
        <v>3</v>
      </c>
      <c r="F226" s="149" t="s">
        <v>255</v>
      </c>
      <c r="H226" s="148" t="s">
        <v>3</v>
      </c>
      <c r="I226" s="150"/>
      <c r="L226" s="146"/>
      <c r="M226" s="151"/>
      <c r="T226" s="152"/>
      <c r="AT226" s="148" t="s">
        <v>134</v>
      </c>
      <c r="AU226" s="148" t="s">
        <v>83</v>
      </c>
      <c r="AV226" s="12" t="s">
        <v>81</v>
      </c>
      <c r="AW226" s="12" t="s">
        <v>33</v>
      </c>
      <c r="AX226" s="12" t="s">
        <v>73</v>
      </c>
      <c r="AY226" s="148" t="s">
        <v>123</v>
      </c>
    </row>
    <row r="227" spans="2:51" s="12" customFormat="1" ht="11.15">
      <c r="B227" s="146"/>
      <c r="D227" s="147" t="s">
        <v>134</v>
      </c>
      <c r="E227" s="148" t="s">
        <v>3</v>
      </c>
      <c r="F227" s="149" t="s">
        <v>256</v>
      </c>
      <c r="H227" s="148" t="s">
        <v>3</v>
      </c>
      <c r="I227" s="150"/>
      <c r="L227" s="146"/>
      <c r="M227" s="151"/>
      <c r="T227" s="152"/>
      <c r="AT227" s="148" t="s">
        <v>134</v>
      </c>
      <c r="AU227" s="148" t="s">
        <v>83</v>
      </c>
      <c r="AV227" s="12" t="s">
        <v>81</v>
      </c>
      <c r="AW227" s="12" t="s">
        <v>33</v>
      </c>
      <c r="AX227" s="12" t="s">
        <v>73</v>
      </c>
      <c r="AY227" s="148" t="s">
        <v>123</v>
      </c>
    </row>
    <row r="228" spans="2:51" s="13" customFormat="1" ht="11.15">
      <c r="B228" s="153"/>
      <c r="D228" s="147" t="s">
        <v>134</v>
      </c>
      <c r="E228" s="154" t="s">
        <v>3</v>
      </c>
      <c r="F228" s="155" t="s">
        <v>257</v>
      </c>
      <c r="H228" s="156">
        <v>4.0279999999999996</v>
      </c>
      <c r="I228" s="157"/>
      <c r="L228" s="153"/>
      <c r="M228" s="158"/>
      <c r="T228" s="159"/>
      <c r="AT228" s="154" t="s">
        <v>134</v>
      </c>
      <c r="AU228" s="154" t="s">
        <v>83</v>
      </c>
      <c r="AV228" s="13" t="s">
        <v>83</v>
      </c>
      <c r="AW228" s="13" t="s">
        <v>33</v>
      </c>
      <c r="AX228" s="13" t="s">
        <v>73</v>
      </c>
      <c r="AY228" s="154" t="s">
        <v>123</v>
      </c>
    </row>
    <row r="229" spans="2:51" s="13" customFormat="1" ht="11.15">
      <c r="B229" s="153"/>
      <c r="D229" s="147" t="s">
        <v>134</v>
      </c>
      <c r="E229" s="154" t="s">
        <v>3</v>
      </c>
      <c r="F229" s="155" t="s">
        <v>258</v>
      </c>
      <c r="H229" s="156">
        <v>1.2769999999999999</v>
      </c>
      <c r="I229" s="157"/>
      <c r="L229" s="153"/>
      <c r="M229" s="158"/>
      <c r="T229" s="159"/>
      <c r="AT229" s="154" t="s">
        <v>134</v>
      </c>
      <c r="AU229" s="154" t="s">
        <v>83</v>
      </c>
      <c r="AV229" s="13" t="s">
        <v>83</v>
      </c>
      <c r="AW229" s="13" t="s">
        <v>33</v>
      </c>
      <c r="AX229" s="13" t="s">
        <v>73</v>
      </c>
      <c r="AY229" s="154" t="s">
        <v>123</v>
      </c>
    </row>
    <row r="230" spans="2:51" s="12" customFormat="1" ht="11.15">
      <c r="B230" s="146"/>
      <c r="D230" s="147" t="s">
        <v>134</v>
      </c>
      <c r="E230" s="148" t="s">
        <v>3</v>
      </c>
      <c r="F230" s="149" t="s">
        <v>252</v>
      </c>
      <c r="H230" s="148" t="s">
        <v>3</v>
      </c>
      <c r="I230" s="150"/>
      <c r="L230" s="146"/>
      <c r="M230" s="151"/>
      <c r="T230" s="152"/>
      <c r="AT230" s="148" t="s">
        <v>134</v>
      </c>
      <c r="AU230" s="148" t="s">
        <v>83</v>
      </c>
      <c r="AV230" s="12" t="s">
        <v>81</v>
      </c>
      <c r="AW230" s="12" t="s">
        <v>33</v>
      </c>
      <c r="AX230" s="12" t="s">
        <v>73</v>
      </c>
      <c r="AY230" s="148" t="s">
        <v>123</v>
      </c>
    </row>
    <row r="231" spans="2:51" s="13" customFormat="1" ht="11.15">
      <c r="B231" s="153"/>
      <c r="D231" s="147" t="s">
        <v>134</v>
      </c>
      <c r="E231" s="154" t="s">
        <v>3</v>
      </c>
      <c r="F231" s="155" t="s">
        <v>259</v>
      </c>
      <c r="H231" s="156">
        <v>3.7629999999999999</v>
      </c>
      <c r="I231" s="157"/>
      <c r="L231" s="153"/>
      <c r="M231" s="158"/>
      <c r="T231" s="159"/>
      <c r="AT231" s="154" t="s">
        <v>134</v>
      </c>
      <c r="AU231" s="154" t="s">
        <v>83</v>
      </c>
      <c r="AV231" s="13" t="s">
        <v>83</v>
      </c>
      <c r="AW231" s="13" t="s">
        <v>33</v>
      </c>
      <c r="AX231" s="13" t="s">
        <v>73</v>
      </c>
      <c r="AY231" s="154" t="s">
        <v>123</v>
      </c>
    </row>
    <row r="232" spans="2:51" s="12" customFormat="1" ht="11.15">
      <c r="B232" s="146"/>
      <c r="D232" s="147" t="s">
        <v>134</v>
      </c>
      <c r="E232" s="148" t="s">
        <v>3</v>
      </c>
      <c r="F232" s="149" t="s">
        <v>260</v>
      </c>
      <c r="H232" s="148" t="s">
        <v>3</v>
      </c>
      <c r="I232" s="150"/>
      <c r="L232" s="146"/>
      <c r="M232" s="151"/>
      <c r="T232" s="152"/>
      <c r="AT232" s="148" t="s">
        <v>134</v>
      </c>
      <c r="AU232" s="148" t="s">
        <v>83</v>
      </c>
      <c r="AV232" s="12" t="s">
        <v>81</v>
      </c>
      <c r="AW232" s="12" t="s">
        <v>33</v>
      </c>
      <c r="AX232" s="12" t="s">
        <v>73</v>
      </c>
      <c r="AY232" s="148" t="s">
        <v>123</v>
      </c>
    </row>
    <row r="233" spans="2:51" s="12" customFormat="1" ht="22.3">
      <c r="B233" s="146"/>
      <c r="D233" s="147" t="s">
        <v>134</v>
      </c>
      <c r="E233" s="148" t="s">
        <v>3</v>
      </c>
      <c r="F233" s="149" t="s">
        <v>261</v>
      </c>
      <c r="H233" s="148" t="s">
        <v>3</v>
      </c>
      <c r="I233" s="150"/>
      <c r="L233" s="146"/>
      <c r="M233" s="151"/>
      <c r="T233" s="152"/>
      <c r="AT233" s="148" t="s">
        <v>134</v>
      </c>
      <c r="AU233" s="148" t="s">
        <v>83</v>
      </c>
      <c r="AV233" s="12" t="s">
        <v>81</v>
      </c>
      <c r="AW233" s="12" t="s">
        <v>33</v>
      </c>
      <c r="AX233" s="12" t="s">
        <v>73</v>
      </c>
      <c r="AY233" s="148" t="s">
        <v>123</v>
      </c>
    </row>
    <row r="234" spans="2:51" s="13" customFormat="1" ht="11.15">
      <c r="B234" s="153"/>
      <c r="D234" s="147" t="s">
        <v>134</v>
      </c>
      <c r="E234" s="154" t="s">
        <v>3</v>
      </c>
      <c r="F234" s="155" t="s">
        <v>262</v>
      </c>
      <c r="H234" s="156">
        <v>16.835000000000001</v>
      </c>
      <c r="I234" s="157"/>
      <c r="L234" s="153"/>
      <c r="M234" s="158"/>
      <c r="T234" s="159"/>
      <c r="AT234" s="154" t="s">
        <v>134</v>
      </c>
      <c r="AU234" s="154" t="s">
        <v>83</v>
      </c>
      <c r="AV234" s="13" t="s">
        <v>83</v>
      </c>
      <c r="AW234" s="13" t="s">
        <v>33</v>
      </c>
      <c r="AX234" s="13" t="s">
        <v>73</v>
      </c>
      <c r="AY234" s="154" t="s">
        <v>123</v>
      </c>
    </row>
    <row r="235" spans="2:51" s="13" customFormat="1" ht="11.15">
      <c r="B235" s="153"/>
      <c r="D235" s="147" t="s">
        <v>134</v>
      </c>
      <c r="E235" s="154" t="s">
        <v>3</v>
      </c>
      <c r="F235" s="155" t="s">
        <v>263</v>
      </c>
      <c r="H235" s="156">
        <v>27.51</v>
      </c>
      <c r="I235" s="157"/>
      <c r="L235" s="153"/>
      <c r="M235" s="158"/>
      <c r="T235" s="159"/>
      <c r="AT235" s="154" t="s">
        <v>134</v>
      </c>
      <c r="AU235" s="154" t="s">
        <v>83</v>
      </c>
      <c r="AV235" s="13" t="s">
        <v>83</v>
      </c>
      <c r="AW235" s="13" t="s">
        <v>33</v>
      </c>
      <c r="AX235" s="13" t="s">
        <v>73</v>
      </c>
      <c r="AY235" s="154" t="s">
        <v>123</v>
      </c>
    </row>
    <row r="236" spans="2:51" s="13" customFormat="1" ht="11.15">
      <c r="B236" s="153"/>
      <c r="D236" s="147" t="s">
        <v>134</v>
      </c>
      <c r="E236" s="154" t="s">
        <v>3</v>
      </c>
      <c r="F236" s="155" t="s">
        <v>264</v>
      </c>
      <c r="H236" s="156">
        <v>9.5589999999999993</v>
      </c>
      <c r="I236" s="157"/>
      <c r="L236" s="153"/>
      <c r="M236" s="158"/>
      <c r="T236" s="159"/>
      <c r="AT236" s="154" t="s">
        <v>134</v>
      </c>
      <c r="AU236" s="154" t="s">
        <v>83</v>
      </c>
      <c r="AV236" s="13" t="s">
        <v>83</v>
      </c>
      <c r="AW236" s="13" t="s">
        <v>33</v>
      </c>
      <c r="AX236" s="13" t="s">
        <v>73</v>
      </c>
      <c r="AY236" s="154" t="s">
        <v>123</v>
      </c>
    </row>
    <row r="237" spans="2:51" s="13" customFormat="1" ht="11.15">
      <c r="B237" s="153"/>
      <c r="D237" s="147" t="s">
        <v>134</v>
      </c>
      <c r="E237" s="154" t="s">
        <v>3</v>
      </c>
      <c r="F237" s="155" t="s">
        <v>265</v>
      </c>
      <c r="H237" s="156">
        <v>14.081</v>
      </c>
      <c r="I237" s="157"/>
      <c r="L237" s="153"/>
      <c r="M237" s="158"/>
      <c r="T237" s="159"/>
      <c r="AT237" s="154" t="s">
        <v>134</v>
      </c>
      <c r="AU237" s="154" t="s">
        <v>83</v>
      </c>
      <c r="AV237" s="13" t="s">
        <v>83</v>
      </c>
      <c r="AW237" s="13" t="s">
        <v>33</v>
      </c>
      <c r="AX237" s="13" t="s">
        <v>73</v>
      </c>
      <c r="AY237" s="154" t="s">
        <v>123</v>
      </c>
    </row>
    <row r="238" spans="2:51" s="12" customFormat="1" ht="11.15">
      <c r="B238" s="146"/>
      <c r="D238" s="147" t="s">
        <v>134</v>
      </c>
      <c r="E238" s="148" t="s">
        <v>3</v>
      </c>
      <c r="F238" s="149" t="s">
        <v>266</v>
      </c>
      <c r="H238" s="148" t="s">
        <v>3</v>
      </c>
      <c r="I238" s="150"/>
      <c r="L238" s="146"/>
      <c r="M238" s="151"/>
      <c r="T238" s="152"/>
      <c r="AT238" s="148" t="s">
        <v>134</v>
      </c>
      <c r="AU238" s="148" t="s">
        <v>83</v>
      </c>
      <c r="AV238" s="12" t="s">
        <v>81</v>
      </c>
      <c r="AW238" s="12" t="s">
        <v>33</v>
      </c>
      <c r="AX238" s="12" t="s">
        <v>73</v>
      </c>
      <c r="AY238" s="148" t="s">
        <v>123</v>
      </c>
    </row>
    <row r="239" spans="2:51" s="12" customFormat="1" ht="22.3">
      <c r="B239" s="146"/>
      <c r="D239" s="147" t="s">
        <v>134</v>
      </c>
      <c r="E239" s="148" t="s">
        <v>3</v>
      </c>
      <c r="F239" s="149" t="s">
        <v>267</v>
      </c>
      <c r="H239" s="148" t="s">
        <v>3</v>
      </c>
      <c r="I239" s="150"/>
      <c r="L239" s="146"/>
      <c r="M239" s="151"/>
      <c r="T239" s="152"/>
      <c r="AT239" s="148" t="s">
        <v>134</v>
      </c>
      <c r="AU239" s="148" t="s">
        <v>83</v>
      </c>
      <c r="AV239" s="12" t="s">
        <v>81</v>
      </c>
      <c r="AW239" s="12" t="s">
        <v>33</v>
      </c>
      <c r="AX239" s="12" t="s">
        <v>73</v>
      </c>
      <c r="AY239" s="148" t="s">
        <v>123</v>
      </c>
    </row>
    <row r="240" spans="2:51" s="13" customFormat="1" ht="11.15">
      <c r="B240" s="153"/>
      <c r="D240" s="147" t="s">
        <v>134</v>
      </c>
      <c r="E240" s="154" t="s">
        <v>3</v>
      </c>
      <c r="F240" s="155" t="s">
        <v>268</v>
      </c>
      <c r="H240" s="156">
        <v>66.150000000000006</v>
      </c>
      <c r="I240" s="157"/>
      <c r="L240" s="153"/>
      <c r="M240" s="158"/>
      <c r="T240" s="159"/>
      <c r="AT240" s="154" t="s">
        <v>134</v>
      </c>
      <c r="AU240" s="154" t="s">
        <v>83</v>
      </c>
      <c r="AV240" s="13" t="s">
        <v>83</v>
      </c>
      <c r="AW240" s="13" t="s">
        <v>33</v>
      </c>
      <c r="AX240" s="13" t="s">
        <v>73</v>
      </c>
      <c r="AY240" s="154" t="s">
        <v>123</v>
      </c>
    </row>
    <row r="241" spans="2:65" s="13" customFormat="1" ht="11.15">
      <c r="B241" s="153"/>
      <c r="D241" s="147" t="s">
        <v>134</v>
      </c>
      <c r="E241" s="154" t="s">
        <v>3</v>
      </c>
      <c r="F241" s="155" t="s">
        <v>269</v>
      </c>
      <c r="H241" s="156">
        <v>49.98</v>
      </c>
      <c r="I241" s="157"/>
      <c r="L241" s="153"/>
      <c r="M241" s="158"/>
      <c r="T241" s="159"/>
      <c r="AT241" s="154" t="s">
        <v>134</v>
      </c>
      <c r="AU241" s="154" t="s">
        <v>83</v>
      </c>
      <c r="AV241" s="13" t="s">
        <v>83</v>
      </c>
      <c r="AW241" s="13" t="s">
        <v>33</v>
      </c>
      <c r="AX241" s="13" t="s">
        <v>73</v>
      </c>
      <c r="AY241" s="154" t="s">
        <v>123</v>
      </c>
    </row>
    <row r="242" spans="2:65" s="13" customFormat="1" ht="11.15">
      <c r="B242" s="153"/>
      <c r="D242" s="147" t="s">
        <v>134</v>
      </c>
      <c r="E242" s="154" t="s">
        <v>3</v>
      </c>
      <c r="F242" s="155" t="s">
        <v>270</v>
      </c>
      <c r="H242" s="156">
        <v>23.85</v>
      </c>
      <c r="I242" s="157"/>
      <c r="L242" s="153"/>
      <c r="M242" s="158"/>
      <c r="T242" s="159"/>
      <c r="AT242" s="154" t="s">
        <v>134</v>
      </c>
      <c r="AU242" s="154" t="s">
        <v>83</v>
      </c>
      <c r="AV242" s="13" t="s">
        <v>83</v>
      </c>
      <c r="AW242" s="13" t="s">
        <v>33</v>
      </c>
      <c r="AX242" s="13" t="s">
        <v>73</v>
      </c>
      <c r="AY242" s="154" t="s">
        <v>123</v>
      </c>
    </row>
    <row r="243" spans="2:65" s="13" customFormat="1" ht="11.15">
      <c r="B243" s="153"/>
      <c r="D243" s="147" t="s">
        <v>134</v>
      </c>
      <c r="E243" s="154" t="s">
        <v>3</v>
      </c>
      <c r="F243" s="155" t="s">
        <v>271</v>
      </c>
      <c r="H243" s="156">
        <v>6.36</v>
      </c>
      <c r="I243" s="157"/>
      <c r="L243" s="153"/>
      <c r="M243" s="158"/>
      <c r="T243" s="159"/>
      <c r="AT243" s="154" t="s">
        <v>134</v>
      </c>
      <c r="AU243" s="154" t="s">
        <v>83</v>
      </c>
      <c r="AV243" s="13" t="s">
        <v>83</v>
      </c>
      <c r="AW243" s="13" t="s">
        <v>33</v>
      </c>
      <c r="AX243" s="13" t="s">
        <v>73</v>
      </c>
      <c r="AY243" s="154" t="s">
        <v>123</v>
      </c>
    </row>
    <row r="244" spans="2:65" s="13" customFormat="1" ht="11.15">
      <c r="B244" s="153"/>
      <c r="D244" s="147" t="s">
        <v>134</v>
      </c>
      <c r="E244" s="154" t="s">
        <v>3</v>
      </c>
      <c r="F244" s="155" t="s">
        <v>272</v>
      </c>
      <c r="H244" s="156">
        <v>6.85</v>
      </c>
      <c r="I244" s="157"/>
      <c r="L244" s="153"/>
      <c r="M244" s="158"/>
      <c r="T244" s="159"/>
      <c r="AT244" s="154" t="s">
        <v>134</v>
      </c>
      <c r="AU244" s="154" t="s">
        <v>83</v>
      </c>
      <c r="AV244" s="13" t="s">
        <v>83</v>
      </c>
      <c r="AW244" s="13" t="s">
        <v>33</v>
      </c>
      <c r="AX244" s="13" t="s">
        <v>73</v>
      </c>
      <c r="AY244" s="154" t="s">
        <v>123</v>
      </c>
    </row>
    <row r="245" spans="2:65" s="13" customFormat="1" ht="11.15">
      <c r="B245" s="153"/>
      <c r="D245" s="147" t="s">
        <v>134</v>
      </c>
      <c r="E245" s="154" t="s">
        <v>3</v>
      </c>
      <c r="F245" s="155" t="s">
        <v>273</v>
      </c>
      <c r="H245" s="156">
        <v>16.440000000000001</v>
      </c>
      <c r="I245" s="157"/>
      <c r="L245" s="153"/>
      <c r="M245" s="158"/>
      <c r="T245" s="159"/>
      <c r="AT245" s="154" t="s">
        <v>134</v>
      </c>
      <c r="AU245" s="154" t="s">
        <v>83</v>
      </c>
      <c r="AV245" s="13" t="s">
        <v>83</v>
      </c>
      <c r="AW245" s="13" t="s">
        <v>33</v>
      </c>
      <c r="AX245" s="13" t="s">
        <v>73</v>
      </c>
      <c r="AY245" s="154" t="s">
        <v>123</v>
      </c>
    </row>
    <row r="246" spans="2:65" s="14" customFormat="1" ht="11.15">
      <c r="B246" s="160"/>
      <c r="D246" s="147" t="s">
        <v>134</v>
      </c>
      <c r="E246" s="161" t="s">
        <v>3</v>
      </c>
      <c r="F246" s="162" t="s">
        <v>141</v>
      </c>
      <c r="H246" s="163">
        <v>1012.568</v>
      </c>
      <c r="I246" s="164"/>
      <c r="L246" s="160"/>
      <c r="M246" s="165"/>
      <c r="T246" s="166"/>
      <c r="AT246" s="161" t="s">
        <v>134</v>
      </c>
      <c r="AU246" s="161" t="s">
        <v>83</v>
      </c>
      <c r="AV246" s="14" t="s">
        <v>130</v>
      </c>
      <c r="AW246" s="14" t="s">
        <v>33</v>
      </c>
      <c r="AX246" s="14" t="s">
        <v>81</v>
      </c>
      <c r="AY246" s="161" t="s">
        <v>123</v>
      </c>
    </row>
    <row r="247" spans="2:65" s="1" customFormat="1" ht="37.85" customHeight="1">
      <c r="B247" s="128"/>
      <c r="C247" s="129" t="s">
        <v>274</v>
      </c>
      <c r="D247" s="129" t="s">
        <v>125</v>
      </c>
      <c r="E247" s="130" t="s">
        <v>275</v>
      </c>
      <c r="F247" s="131" t="s">
        <v>276</v>
      </c>
      <c r="G247" s="132" t="s">
        <v>237</v>
      </c>
      <c r="H247" s="133">
        <v>19.91</v>
      </c>
      <c r="I247" s="134"/>
      <c r="J247" s="135">
        <f>ROUND(I247*H247,2)</f>
        <v>0</v>
      </c>
      <c r="K247" s="131" t="s">
        <v>129</v>
      </c>
      <c r="L247" s="33"/>
      <c r="M247" s="136" t="s">
        <v>3</v>
      </c>
      <c r="N247" s="137" t="s">
        <v>44</v>
      </c>
      <c r="P247" s="138">
        <f>O247*H247</f>
        <v>0</v>
      </c>
      <c r="Q247" s="138">
        <v>0</v>
      </c>
      <c r="R247" s="138">
        <f>Q247*H247</f>
        <v>0</v>
      </c>
      <c r="S247" s="138">
        <v>0</v>
      </c>
      <c r="T247" s="139">
        <f>S247*H247</f>
        <v>0</v>
      </c>
      <c r="AR247" s="140" t="s">
        <v>130</v>
      </c>
      <c r="AT247" s="140" t="s">
        <v>125</v>
      </c>
      <c r="AU247" s="140" t="s">
        <v>83</v>
      </c>
      <c r="AY247" s="18" t="s">
        <v>123</v>
      </c>
      <c r="BE247" s="141">
        <f>IF(N247="základní",J247,0)</f>
        <v>0</v>
      </c>
      <c r="BF247" s="141">
        <f>IF(N247="snížená",J247,0)</f>
        <v>0</v>
      </c>
      <c r="BG247" s="141">
        <f>IF(N247="zákl. přenesená",J247,0)</f>
        <v>0</v>
      </c>
      <c r="BH247" s="141">
        <f>IF(N247="sníž. přenesená",J247,0)</f>
        <v>0</v>
      </c>
      <c r="BI247" s="141">
        <f>IF(N247="nulová",J247,0)</f>
        <v>0</v>
      </c>
      <c r="BJ247" s="18" t="s">
        <v>81</v>
      </c>
      <c r="BK247" s="141">
        <f>ROUND(I247*H247,2)</f>
        <v>0</v>
      </c>
      <c r="BL247" s="18" t="s">
        <v>130</v>
      </c>
      <c r="BM247" s="140" t="s">
        <v>277</v>
      </c>
    </row>
    <row r="248" spans="2:65" s="1" customFormat="1" ht="11.15">
      <c r="B248" s="33"/>
      <c r="D248" s="142" t="s">
        <v>132</v>
      </c>
      <c r="F248" s="143" t="s">
        <v>278</v>
      </c>
      <c r="I248" s="144"/>
      <c r="L248" s="33"/>
      <c r="M248" s="145"/>
      <c r="T248" s="54"/>
      <c r="AT248" s="18" t="s">
        <v>132</v>
      </c>
      <c r="AU248" s="18" t="s">
        <v>83</v>
      </c>
    </row>
    <row r="249" spans="2:65" s="12" customFormat="1" ht="22.3">
      <c r="B249" s="146"/>
      <c r="D249" s="147" t="s">
        <v>134</v>
      </c>
      <c r="E249" s="148" t="s">
        <v>3</v>
      </c>
      <c r="F249" s="149" t="s">
        <v>279</v>
      </c>
      <c r="H249" s="148" t="s">
        <v>3</v>
      </c>
      <c r="I249" s="150"/>
      <c r="L249" s="146"/>
      <c r="M249" s="151"/>
      <c r="T249" s="152"/>
      <c r="AT249" s="148" t="s">
        <v>134</v>
      </c>
      <c r="AU249" s="148" t="s">
        <v>83</v>
      </c>
      <c r="AV249" s="12" t="s">
        <v>81</v>
      </c>
      <c r="AW249" s="12" t="s">
        <v>33</v>
      </c>
      <c r="AX249" s="12" t="s">
        <v>73</v>
      </c>
      <c r="AY249" s="148" t="s">
        <v>123</v>
      </c>
    </row>
    <row r="250" spans="2:65" s="13" customFormat="1" ht="11.15">
      <c r="B250" s="153"/>
      <c r="D250" s="147" t="s">
        <v>134</v>
      </c>
      <c r="E250" s="154" t="s">
        <v>3</v>
      </c>
      <c r="F250" s="155" t="s">
        <v>280</v>
      </c>
      <c r="H250" s="156">
        <v>9.4</v>
      </c>
      <c r="I250" s="157"/>
      <c r="L250" s="153"/>
      <c r="M250" s="158"/>
      <c r="T250" s="159"/>
      <c r="AT250" s="154" t="s">
        <v>134</v>
      </c>
      <c r="AU250" s="154" t="s">
        <v>83</v>
      </c>
      <c r="AV250" s="13" t="s">
        <v>83</v>
      </c>
      <c r="AW250" s="13" t="s">
        <v>33</v>
      </c>
      <c r="AX250" s="13" t="s">
        <v>73</v>
      </c>
      <c r="AY250" s="154" t="s">
        <v>123</v>
      </c>
    </row>
    <row r="251" spans="2:65" s="13" customFormat="1" ht="11.15">
      <c r="B251" s="153"/>
      <c r="D251" s="147" t="s">
        <v>134</v>
      </c>
      <c r="E251" s="154" t="s">
        <v>3</v>
      </c>
      <c r="F251" s="155" t="s">
        <v>281</v>
      </c>
      <c r="H251" s="156">
        <v>3.6</v>
      </c>
      <c r="I251" s="157"/>
      <c r="L251" s="153"/>
      <c r="M251" s="158"/>
      <c r="T251" s="159"/>
      <c r="AT251" s="154" t="s">
        <v>134</v>
      </c>
      <c r="AU251" s="154" t="s">
        <v>83</v>
      </c>
      <c r="AV251" s="13" t="s">
        <v>83</v>
      </c>
      <c r="AW251" s="13" t="s">
        <v>33</v>
      </c>
      <c r="AX251" s="13" t="s">
        <v>73</v>
      </c>
      <c r="AY251" s="154" t="s">
        <v>123</v>
      </c>
    </row>
    <row r="252" spans="2:65" s="13" customFormat="1" ht="11.15">
      <c r="B252" s="153"/>
      <c r="D252" s="147" t="s">
        <v>134</v>
      </c>
      <c r="E252" s="154" t="s">
        <v>3</v>
      </c>
      <c r="F252" s="155" t="s">
        <v>282</v>
      </c>
      <c r="H252" s="156">
        <v>3.76</v>
      </c>
      <c r="I252" s="157"/>
      <c r="L252" s="153"/>
      <c r="M252" s="158"/>
      <c r="T252" s="159"/>
      <c r="AT252" s="154" t="s">
        <v>134</v>
      </c>
      <c r="AU252" s="154" t="s">
        <v>83</v>
      </c>
      <c r="AV252" s="13" t="s">
        <v>83</v>
      </c>
      <c r="AW252" s="13" t="s">
        <v>33</v>
      </c>
      <c r="AX252" s="13" t="s">
        <v>73</v>
      </c>
      <c r="AY252" s="154" t="s">
        <v>123</v>
      </c>
    </row>
    <row r="253" spans="2:65" s="13" customFormat="1" ht="11.15">
      <c r="B253" s="153"/>
      <c r="D253" s="147" t="s">
        <v>134</v>
      </c>
      <c r="E253" s="154" t="s">
        <v>3</v>
      </c>
      <c r="F253" s="155" t="s">
        <v>283</v>
      </c>
      <c r="H253" s="156">
        <v>3.15</v>
      </c>
      <c r="I253" s="157"/>
      <c r="L253" s="153"/>
      <c r="M253" s="158"/>
      <c r="T253" s="159"/>
      <c r="AT253" s="154" t="s">
        <v>134</v>
      </c>
      <c r="AU253" s="154" t="s">
        <v>83</v>
      </c>
      <c r="AV253" s="13" t="s">
        <v>83</v>
      </c>
      <c r="AW253" s="13" t="s">
        <v>33</v>
      </c>
      <c r="AX253" s="13" t="s">
        <v>73</v>
      </c>
      <c r="AY253" s="154" t="s">
        <v>123</v>
      </c>
    </row>
    <row r="254" spans="2:65" s="14" customFormat="1" ht="11.15">
      <c r="B254" s="160"/>
      <c r="D254" s="147" t="s">
        <v>134</v>
      </c>
      <c r="E254" s="161" t="s">
        <v>3</v>
      </c>
      <c r="F254" s="162" t="s">
        <v>141</v>
      </c>
      <c r="H254" s="163">
        <v>19.91</v>
      </c>
      <c r="I254" s="164"/>
      <c r="L254" s="160"/>
      <c r="M254" s="165"/>
      <c r="T254" s="166"/>
      <c r="AT254" s="161" t="s">
        <v>134</v>
      </c>
      <c r="AU254" s="161" t="s">
        <v>83</v>
      </c>
      <c r="AV254" s="14" t="s">
        <v>130</v>
      </c>
      <c r="AW254" s="14" t="s">
        <v>33</v>
      </c>
      <c r="AX254" s="14" t="s">
        <v>81</v>
      </c>
      <c r="AY254" s="161" t="s">
        <v>123</v>
      </c>
    </row>
    <row r="255" spans="2:65" s="1" customFormat="1" ht="33.049999999999997" customHeight="1">
      <c r="B255" s="128"/>
      <c r="C255" s="129" t="s">
        <v>284</v>
      </c>
      <c r="D255" s="129" t="s">
        <v>125</v>
      </c>
      <c r="E255" s="130" t="s">
        <v>285</v>
      </c>
      <c r="F255" s="131" t="s">
        <v>286</v>
      </c>
      <c r="G255" s="132" t="s">
        <v>194</v>
      </c>
      <c r="H255" s="133">
        <v>108</v>
      </c>
      <c r="I255" s="134"/>
      <c r="J255" s="135">
        <f>ROUND(I255*H255,2)</f>
        <v>0</v>
      </c>
      <c r="K255" s="131" t="s">
        <v>129</v>
      </c>
      <c r="L255" s="33"/>
      <c r="M255" s="136" t="s">
        <v>3</v>
      </c>
      <c r="N255" s="137" t="s">
        <v>44</v>
      </c>
      <c r="P255" s="138">
        <f>O255*H255</f>
        <v>0</v>
      </c>
      <c r="Q255" s="138">
        <v>0</v>
      </c>
      <c r="R255" s="138">
        <f>Q255*H255</f>
        <v>0</v>
      </c>
      <c r="S255" s="138">
        <v>0</v>
      </c>
      <c r="T255" s="139">
        <f>S255*H255</f>
        <v>0</v>
      </c>
      <c r="AR255" s="140" t="s">
        <v>130</v>
      </c>
      <c r="AT255" s="140" t="s">
        <v>125</v>
      </c>
      <c r="AU255" s="140" t="s">
        <v>83</v>
      </c>
      <c r="AY255" s="18" t="s">
        <v>123</v>
      </c>
      <c r="BE255" s="141">
        <f>IF(N255="základní",J255,0)</f>
        <v>0</v>
      </c>
      <c r="BF255" s="141">
        <f>IF(N255="snížená",J255,0)</f>
        <v>0</v>
      </c>
      <c r="BG255" s="141">
        <f>IF(N255="zákl. přenesená",J255,0)</f>
        <v>0</v>
      </c>
      <c r="BH255" s="141">
        <f>IF(N255="sníž. přenesená",J255,0)</f>
        <v>0</v>
      </c>
      <c r="BI255" s="141">
        <f>IF(N255="nulová",J255,0)</f>
        <v>0</v>
      </c>
      <c r="BJ255" s="18" t="s">
        <v>81</v>
      </c>
      <c r="BK255" s="141">
        <f>ROUND(I255*H255,2)</f>
        <v>0</v>
      </c>
      <c r="BL255" s="18" t="s">
        <v>130</v>
      </c>
      <c r="BM255" s="140" t="s">
        <v>287</v>
      </c>
    </row>
    <row r="256" spans="2:65" s="1" customFormat="1" ht="11.15">
      <c r="B256" s="33"/>
      <c r="D256" s="142" t="s">
        <v>132</v>
      </c>
      <c r="F256" s="143" t="s">
        <v>288</v>
      </c>
      <c r="I256" s="144"/>
      <c r="L256" s="33"/>
      <c r="M256" s="145"/>
      <c r="T256" s="54"/>
      <c r="AT256" s="18" t="s">
        <v>132</v>
      </c>
      <c r="AU256" s="18" t="s">
        <v>83</v>
      </c>
    </row>
    <row r="257" spans="2:65" s="13" customFormat="1" ht="11.15">
      <c r="B257" s="153"/>
      <c r="D257" s="147" t="s">
        <v>134</v>
      </c>
      <c r="E257" s="154" t="s">
        <v>3</v>
      </c>
      <c r="F257" s="155" t="s">
        <v>289</v>
      </c>
      <c r="H257" s="156">
        <v>108</v>
      </c>
      <c r="I257" s="157"/>
      <c r="L257" s="153"/>
      <c r="M257" s="158"/>
      <c r="T257" s="159"/>
      <c r="AT257" s="154" t="s">
        <v>134</v>
      </c>
      <c r="AU257" s="154" t="s">
        <v>83</v>
      </c>
      <c r="AV257" s="13" t="s">
        <v>83</v>
      </c>
      <c r="AW257" s="13" t="s">
        <v>33</v>
      </c>
      <c r="AX257" s="13" t="s">
        <v>73</v>
      </c>
      <c r="AY257" s="154" t="s">
        <v>123</v>
      </c>
    </row>
    <row r="258" spans="2:65" s="14" customFormat="1" ht="11.15">
      <c r="B258" s="160"/>
      <c r="D258" s="147" t="s">
        <v>134</v>
      </c>
      <c r="E258" s="161" t="s">
        <v>3</v>
      </c>
      <c r="F258" s="162" t="s">
        <v>141</v>
      </c>
      <c r="H258" s="163">
        <v>108</v>
      </c>
      <c r="I258" s="164"/>
      <c r="L258" s="160"/>
      <c r="M258" s="165"/>
      <c r="T258" s="166"/>
      <c r="AT258" s="161" t="s">
        <v>134</v>
      </c>
      <c r="AU258" s="161" t="s">
        <v>83</v>
      </c>
      <c r="AV258" s="14" t="s">
        <v>130</v>
      </c>
      <c r="AW258" s="14" t="s">
        <v>33</v>
      </c>
      <c r="AX258" s="14" t="s">
        <v>81</v>
      </c>
      <c r="AY258" s="161" t="s">
        <v>123</v>
      </c>
    </row>
    <row r="259" spans="2:65" s="1" customFormat="1" ht="33.049999999999997" customHeight="1">
      <c r="B259" s="128"/>
      <c r="C259" s="129" t="s">
        <v>290</v>
      </c>
      <c r="D259" s="129" t="s">
        <v>125</v>
      </c>
      <c r="E259" s="130" t="s">
        <v>291</v>
      </c>
      <c r="F259" s="131" t="s">
        <v>292</v>
      </c>
      <c r="G259" s="132" t="s">
        <v>194</v>
      </c>
      <c r="H259" s="133">
        <v>8</v>
      </c>
      <c r="I259" s="134"/>
      <c r="J259" s="135">
        <f>ROUND(I259*H259,2)</f>
        <v>0</v>
      </c>
      <c r="K259" s="131" t="s">
        <v>129</v>
      </c>
      <c r="L259" s="33"/>
      <c r="M259" s="136" t="s">
        <v>3</v>
      </c>
      <c r="N259" s="137" t="s">
        <v>44</v>
      </c>
      <c r="P259" s="138">
        <f>O259*H259</f>
        <v>0</v>
      </c>
      <c r="Q259" s="138">
        <v>0</v>
      </c>
      <c r="R259" s="138">
        <f>Q259*H259</f>
        <v>0</v>
      </c>
      <c r="S259" s="138">
        <v>0</v>
      </c>
      <c r="T259" s="139">
        <f>S259*H259</f>
        <v>0</v>
      </c>
      <c r="AR259" s="140" t="s">
        <v>130</v>
      </c>
      <c r="AT259" s="140" t="s">
        <v>125</v>
      </c>
      <c r="AU259" s="140" t="s">
        <v>83</v>
      </c>
      <c r="AY259" s="18" t="s">
        <v>123</v>
      </c>
      <c r="BE259" s="141">
        <f>IF(N259="základní",J259,0)</f>
        <v>0</v>
      </c>
      <c r="BF259" s="141">
        <f>IF(N259="snížená",J259,0)</f>
        <v>0</v>
      </c>
      <c r="BG259" s="141">
        <f>IF(N259="zákl. přenesená",J259,0)</f>
        <v>0</v>
      </c>
      <c r="BH259" s="141">
        <f>IF(N259="sníž. přenesená",J259,0)</f>
        <v>0</v>
      </c>
      <c r="BI259" s="141">
        <f>IF(N259="nulová",J259,0)</f>
        <v>0</v>
      </c>
      <c r="BJ259" s="18" t="s">
        <v>81</v>
      </c>
      <c r="BK259" s="141">
        <f>ROUND(I259*H259,2)</f>
        <v>0</v>
      </c>
      <c r="BL259" s="18" t="s">
        <v>130</v>
      </c>
      <c r="BM259" s="140" t="s">
        <v>293</v>
      </c>
    </row>
    <row r="260" spans="2:65" s="1" customFormat="1" ht="11.15">
      <c r="B260" s="33"/>
      <c r="D260" s="142" t="s">
        <v>132</v>
      </c>
      <c r="F260" s="143" t="s">
        <v>294</v>
      </c>
      <c r="I260" s="144"/>
      <c r="L260" s="33"/>
      <c r="M260" s="145"/>
      <c r="T260" s="54"/>
      <c r="AT260" s="18" t="s">
        <v>132</v>
      </c>
      <c r="AU260" s="18" t="s">
        <v>83</v>
      </c>
    </row>
    <row r="261" spans="2:65" s="12" customFormat="1" ht="11.15">
      <c r="B261" s="146"/>
      <c r="D261" s="147" t="s">
        <v>134</v>
      </c>
      <c r="E261" s="148" t="s">
        <v>3</v>
      </c>
      <c r="F261" s="149" t="s">
        <v>295</v>
      </c>
      <c r="H261" s="148" t="s">
        <v>3</v>
      </c>
      <c r="I261" s="150"/>
      <c r="L261" s="146"/>
      <c r="M261" s="151"/>
      <c r="T261" s="152"/>
      <c r="AT261" s="148" t="s">
        <v>134</v>
      </c>
      <c r="AU261" s="148" t="s">
        <v>83</v>
      </c>
      <c r="AV261" s="12" t="s">
        <v>81</v>
      </c>
      <c r="AW261" s="12" t="s">
        <v>33</v>
      </c>
      <c r="AX261" s="12" t="s">
        <v>73</v>
      </c>
      <c r="AY261" s="148" t="s">
        <v>123</v>
      </c>
    </row>
    <row r="262" spans="2:65" s="13" customFormat="1" ht="11.15">
      <c r="B262" s="153"/>
      <c r="D262" s="147" t="s">
        <v>134</v>
      </c>
      <c r="E262" s="154" t="s">
        <v>3</v>
      </c>
      <c r="F262" s="155" t="s">
        <v>296</v>
      </c>
      <c r="H262" s="156">
        <v>8</v>
      </c>
      <c r="I262" s="157"/>
      <c r="L262" s="153"/>
      <c r="M262" s="158"/>
      <c r="T262" s="159"/>
      <c r="AT262" s="154" t="s">
        <v>134</v>
      </c>
      <c r="AU262" s="154" t="s">
        <v>83</v>
      </c>
      <c r="AV262" s="13" t="s">
        <v>83</v>
      </c>
      <c r="AW262" s="13" t="s">
        <v>33</v>
      </c>
      <c r="AX262" s="13" t="s">
        <v>73</v>
      </c>
      <c r="AY262" s="154" t="s">
        <v>123</v>
      </c>
    </row>
    <row r="263" spans="2:65" s="14" customFormat="1" ht="11.15">
      <c r="B263" s="160"/>
      <c r="D263" s="147" t="s">
        <v>134</v>
      </c>
      <c r="E263" s="161" t="s">
        <v>3</v>
      </c>
      <c r="F263" s="162" t="s">
        <v>141</v>
      </c>
      <c r="H263" s="163">
        <v>8</v>
      </c>
      <c r="I263" s="164"/>
      <c r="L263" s="160"/>
      <c r="M263" s="165"/>
      <c r="T263" s="166"/>
      <c r="AT263" s="161" t="s">
        <v>134</v>
      </c>
      <c r="AU263" s="161" t="s">
        <v>83</v>
      </c>
      <c r="AV263" s="14" t="s">
        <v>130</v>
      </c>
      <c r="AW263" s="14" t="s">
        <v>33</v>
      </c>
      <c r="AX263" s="14" t="s">
        <v>81</v>
      </c>
      <c r="AY263" s="161" t="s">
        <v>123</v>
      </c>
    </row>
    <row r="264" spans="2:65" s="1" customFormat="1" ht="33.049999999999997" customHeight="1">
      <c r="B264" s="128"/>
      <c r="C264" s="129" t="s">
        <v>297</v>
      </c>
      <c r="D264" s="129" t="s">
        <v>125</v>
      </c>
      <c r="E264" s="130" t="s">
        <v>298</v>
      </c>
      <c r="F264" s="131" t="s">
        <v>299</v>
      </c>
      <c r="G264" s="132" t="s">
        <v>194</v>
      </c>
      <c r="H264" s="133">
        <v>23.2</v>
      </c>
      <c r="I264" s="134"/>
      <c r="J264" s="135">
        <f>ROUND(I264*H264,2)</f>
        <v>0</v>
      </c>
      <c r="K264" s="131" t="s">
        <v>129</v>
      </c>
      <c r="L264" s="33"/>
      <c r="M264" s="136" t="s">
        <v>3</v>
      </c>
      <c r="N264" s="137" t="s">
        <v>44</v>
      </c>
      <c r="P264" s="138">
        <f>O264*H264</f>
        <v>0</v>
      </c>
      <c r="Q264" s="138">
        <v>0</v>
      </c>
      <c r="R264" s="138">
        <f>Q264*H264</f>
        <v>0</v>
      </c>
      <c r="S264" s="138">
        <v>0</v>
      </c>
      <c r="T264" s="139">
        <f>S264*H264</f>
        <v>0</v>
      </c>
      <c r="AR264" s="140" t="s">
        <v>130</v>
      </c>
      <c r="AT264" s="140" t="s">
        <v>125</v>
      </c>
      <c r="AU264" s="140" t="s">
        <v>83</v>
      </c>
      <c r="AY264" s="18" t="s">
        <v>123</v>
      </c>
      <c r="BE264" s="141">
        <f>IF(N264="základní",J264,0)</f>
        <v>0</v>
      </c>
      <c r="BF264" s="141">
        <f>IF(N264="snížená",J264,0)</f>
        <v>0</v>
      </c>
      <c r="BG264" s="141">
        <f>IF(N264="zákl. přenesená",J264,0)</f>
        <v>0</v>
      </c>
      <c r="BH264" s="141">
        <f>IF(N264="sníž. přenesená",J264,0)</f>
        <v>0</v>
      </c>
      <c r="BI264" s="141">
        <f>IF(N264="nulová",J264,0)</f>
        <v>0</v>
      </c>
      <c r="BJ264" s="18" t="s">
        <v>81</v>
      </c>
      <c r="BK264" s="141">
        <f>ROUND(I264*H264,2)</f>
        <v>0</v>
      </c>
      <c r="BL264" s="18" t="s">
        <v>130</v>
      </c>
      <c r="BM264" s="140" t="s">
        <v>300</v>
      </c>
    </row>
    <row r="265" spans="2:65" s="1" customFormat="1" ht="11.15">
      <c r="B265" s="33"/>
      <c r="D265" s="142" t="s">
        <v>132</v>
      </c>
      <c r="F265" s="143" t="s">
        <v>301</v>
      </c>
      <c r="I265" s="144"/>
      <c r="L265" s="33"/>
      <c r="M265" s="145"/>
      <c r="T265" s="54"/>
      <c r="AT265" s="18" t="s">
        <v>132</v>
      </c>
      <c r="AU265" s="18" t="s">
        <v>83</v>
      </c>
    </row>
    <row r="266" spans="2:65" s="12" customFormat="1" ht="11.15">
      <c r="B266" s="146"/>
      <c r="D266" s="147" t="s">
        <v>134</v>
      </c>
      <c r="E266" s="148" t="s">
        <v>3</v>
      </c>
      <c r="F266" s="149" t="s">
        <v>295</v>
      </c>
      <c r="H266" s="148" t="s">
        <v>3</v>
      </c>
      <c r="I266" s="150"/>
      <c r="L266" s="146"/>
      <c r="M266" s="151"/>
      <c r="T266" s="152"/>
      <c r="AT266" s="148" t="s">
        <v>134</v>
      </c>
      <c r="AU266" s="148" t="s">
        <v>83</v>
      </c>
      <c r="AV266" s="12" t="s">
        <v>81</v>
      </c>
      <c r="AW266" s="12" t="s">
        <v>33</v>
      </c>
      <c r="AX266" s="12" t="s">
        <v>73</v>
      </c>
      <c r="AY266" s="148" t="s">
        <v>123</v>
      </c>
    </row>
    <row r="267" spans="2:65" s="13" customFormat="1" ht="11.15">
      <c r="B267" s="153"/>
      <c r="D267" s="147" t="s">
        <v>134</v>
      </c>
      <c r="E267" s="154" t="s">
        <v>3</v>
      </c>
      <c r="F267" s="155" t="s">
        <v>302</v>
      </c>
      <c r="H267" s="156">
        <v>23.2</v>
      </c>
      <c r="I267" s="157"/>
      <c r="L267" s="153"/>
      <c r="M267" s="158"/>
      <c r="T267" s="159"/>
      <c r="AT267" s="154" t="s">
        <v>134</v>
      </c>
      <c r="AU267" s="154" t="s">
        <v>83</v>
      </c>
      <c r="AV267" s="13" t="s">
        <v>83</v>
      </c>
      <c r="AW267" s="13" t="s">
        <v>33</v>
      </c>
      <c r="AX267" s="13" t="s">
        <v>73</v>
      </c>
      <c r="AY267" s="154" t="s">
        <v>123</v>
      </c>
    </row>
    <row r="268" spans="2:65" s="14" customFormat="1" ht="11.15">
      <c r="B268" s="160"/>
      <c r="D268" s="147" t="s">
        <v>134</v>
      </c>
      <c r="E268" s="161" t="s">
        <v>3</v>
      </c>
      <c r="F268" s="162" t="s">
        <v>141</v>
      </c>
      <c r="H268" s="163">
        <v>23.2</v>
      </c>
      <c r="I268" s="164"/>
      <c r="L268" s="160"/>
      <c r="M268" s="165"/>
      <c r="T268" s="166"/>
      <c r="AT268" s="161" t="s">
        <v>134</v>
      </c>
      <c r="AU268" s="161" t="s">
        <v>83</v>
      </c>
      <c r="AV268" s="14" t="s">
        <v>130</v>
      </c>
      <c r="AW268" s="14" t="s">
        <v>33</v>
      </c>
      <c r="AX268" s="14" t="s">
        <v>81</v>
      </c>
      <c r="AY268" s="161" t="s">
        <v>123</v>
      </c>
    </row>
    <row r="269" spans="2:65" s="1" customFormat="1" ht="37.85" customHeight="1">
      <c r="B269" s="128"/>
      <c r="C269" s="129" t="s">
        <v>303</v>
      </c>
      <c r="D269" s="129" t="s">
        <v>125</v>
      </c>
      <c r="E269" s="130" t="s">
        <v>304</v>
      </c>
      <c r="F269" s="131" t="s">
        <v>305</v>
      </c>
      <c r="G269" s="132" t="s">
        <v>128</v>
      </c>
      <c r="H269" s="133">
        <v>1949.3869999999999</v>
      </c>
      <c r="I269" s="134"/>
      <c r="J269" s="135">
        <f>ROUND(I269*H269,2)</f>
        <v>0</v>
      </c>
      <c r="K269" s="131" t="s">
        <v>129</v>
      </c>
      <c r="L269" s="33"/>
      <c r="M269" s="136" t="s">
        <v>3</v>
      </c>
      <c r="N269" s="137" t="s">
        <v>44</v>
      </c>
      <c r="P269" s="138">
        <f>O269*H269</f>
        <v>0</v>
      </c>
      <c r="Q269" s="138">
        <v>8.4000000000000003E-4</v>
      </c>
      <c r="R269" s="138">
        <f>Q269*H269</f>
        <v>1.63748508</v>
      </c>
      <c r="S269" s="138">
        <v>0</v>
      </c>
      <c r="T269" s="139">
        <f>S269*H269</f>
        <v>0</v>
      </c>
      <c r="AR269" s="140" t="s">
        <v>130</v>
      </c>
      <c r="AT269" s="140" t="s">
        <v>125</v>
      </c>
      <c r="AU269" s="140" t="s">
        <v>83</v>
      </c>
      <c r="AY269" s="18" t="s">
        <v>123</v>
      </c>
      <c r="BE269" s="141">
        <f>IF(N269="základní",J269,0)</f>
        <v>0</v>
      </c>
      <c r="BF269" s="141">
        <f>IF(N269="snížená",J269,0)</f>
        <v>0</v>
      </c>
      <c r="BG269" s="141">
        <f>IF(N269="zákl. přenesená",J269,0)</f>
        <v>0</v>
      </c>
      <c r="BH269" s="141">
        <f>IF(N269="sníž. přenesená",J269,0)</f>
        <v>0</v>
      </c>
      <c r="BI269" s="141">
        <f>IF(N269="nulová",J269,0)</f>
        <v>0</v>
      </c>
      <c r="BJ269" s="18" t="s">
        <v>81</v>
      </c>
      <c r="BK269" s="141">
        <f>ROUND(I269*H269,2)</f>
        <v>0</v>
      </c>
      <c r="BL269" s="18" t="s">
        <v>130</v>
      </c>
      <c r="BM269" s="140" t="s">
        <v>306</v>
      </c>
    </row>
    <row r="270" spans="2:65" s="1" customFormat="1" ht="11.15">
      <c r="B270" s="33"/>
      <c r="D270" s="142" t="s">
        <v>132</v>
      </c>
      <c r="F270" s="143" t="s">
        <v>307</v>
      </c>
      <c r="I270" s="144"/>
      <c r="L270" s="33"/>
      <c r="M270" s="145"/>
      <c r="T270" s="54"/>
      <c r="AT270" s="18" t="s">
        <v>132</v>
      </c>
      <c r="AU270" s="18" t="s">
        <v>83</v>
      </c>
    </row>
    <row r="271" spans="2:65" s="12" customFormat="1" ht="11.15">
      <c r="B271" s="146"/>
      <c r="D271" s="147" t="s">
        <v>134</v>
      </c>
      <c r="E271" s="148" t="s">
        <v>3</v>
      </c>
      <c r="F271" s="149" t="s">
        <v>308</v>
      </c>
      <c r="H271" s="148" t="s">
        <v>3</v>
      </c>
      <c r="I271" s="150"/>
      <c r="L271" s="146"/>
      <c r="M271" s="151"/>
      <c r="T271" s="152"/>
      <c r="AT271" s="148" t="s">
        <v>134</v>
      </c>
      <c r="AU271" s="148" t="s">
        <v>83</v>
      </c>
      <c r="AV271" s="12" t="s">
        <v>81</v>
      </c>
      <c r="AW271" s="12" t="s">
        <v>33</v>
      </c>
      <c r="AX271" s="12" t="s">
        <v>73</v>
      </c>
      <c r="AY271" s="148" t="s">
        <v>123</v>
      </c>
    </row>
    <row r="272" spans="2:65" s="13" customFormat="1" ht="11.15">
      <c r="B272" s="153"/>
      <c r="D272" s="147" t="s">
        <v>134</v>
      </c>
      <c r="E272" s="154" t="s">
        <v>3</v>
      </c>
      <c r="F272" s="155" t="s">
        <v>309</v>
      </c>
      <c r="H272" s="156">
        <v>1450.992</v>
      </c>
      <c r="I272" s="157"/>
      <c r="L272" s="153"/>
      <c r="M272" s="158"/>
      <c r="T272" s="159"/>
      <c r="AT272" s="154" t="s">
        <v>134</v>
      </c>
      <c r="AU272" s="154" t="s">
        <v>83</v>
      </c>
      <c r="AV272" s="13" t="s">
        <v>83</v>
      </c>
      <c r="AW272" s="13" t="s">
        <v>33</v>
      </c>
      <c r="AX272" s="13" t="s">
        <v>73</v>
      </c>
      <c r="AY272" s="154" t="s">
        <v>123</v>
      </c>
    </row>
    <row r="273" spans="2:65" s="13" customFormat="1" ht="11.15">
      <c r="B273" s="153"/>
      <c r="D273" s="147" t="s">
        <v>134</v>
      </c>
      <c r="E273" s="154" t="s">
        <v>3</v>
      </c>
      <c r="F273" s="155" t="s">
        <v>310</v>
      </c>
      <c r="H273" s="156">
        <v>122.464</v>
      </c>
      <c r="I273" s="157"/>
      <c r="L273" s="153"/>
      <c r="M273" s="158"/>
      <c r="T273" s="159"/>
      <c r="AT273" s="154" t="s">
        <v>134</v>
      </c>
      <c r="AU273" s="154" t="s">
        <v>83</v>
      </c>
      <c r="AV273" s="13" t="s">
        <v>83</v>
      </c>
      <c r="AW273" s="13" t="s">
        <v>33</v>
      </c>
      <c r="AX273" s="13" t="s">
        <v>73</v>
      </c>
      <c r="AY273" s="154" t="s">
        <v>123</v>
      </c>
    </row>
    <row r="274" spans="2:65" s="13" customFormat="1" ht="11.15">
      <c r="B274" s="153"/>
      <c r="D274" s="147" t="s">
        <v>134</v>
      </c>
      <c r="E274" s="154" t="s">
        <v>3</v>
      </c>
      <c r="F274" s="155" t="s">
        <v>311</v>
      </c>
      <c r="H274" s="156">
        <v>26.901</v>
      </c>
      <c r="I274" s="157"/>
      <c r="L274" s="153"/>
      <c r="M274" s="158"/>
      <c r="T274" s="159"/>
      <c r="AT274" s="154" t="s">
        <v>134</v>
      </c>
      <c r="AU274" s="154" t="s">
        <v>83</v>
      </c>
      <c r="AV274" s="13" t="s">
        <v>83</v>
      </c>
      <c r="AW274" s="13" t="s">
        <v>33</v>
      </c>
      <c r="AX274" s="13" t="s">
        <v>73</v>
      </c>
      <c r="AY274" s="154" t="s">
        <v>123</v>
      </c>
    </row>
    <row r="275" spans="2:65" s="13" customFormat="1" ht="11.15">
      <c r="B275" s="153"/>
      <c r="D275" s="147" t="s">
        <v>134</v>
      </c>
      <c r="E275" s="154" t="s">
        <v>3</v>
      </c>
      <c r="F275" s="155" t="s">
        <v>312</v>
      </c>
      <c r="H275" s="156">
        <v>156.97999999999999</v>
      </c>
      <c r="I275" s="157"/>
      <c r="L275" s="153"/>
      <c r="M275" s="158"/>
      <c r="T275" s="159"/>
      <c r="AT275" s="154" t="s">
        <v>134</v>
      </c>
      <c r="AU275" s="154" t="s">
        <v>83</v>
      </c>
      <c r="AV275" s="13" t="s">
        <v>83</v>
      </c>
      <c r="AW275" s="13" t="s">
        <v>33</v>
      </c>
      <c r="AX275" s="13" t="s">
        <v>73</v>
      </c>
      <c r="AY275" s="154" t="s">
        <v>123</v>
      </c>
    </row>
    <row r="276" spans="2:65" s="13" customFormat="1" ht="11.15">
      <c r="B276" s="153"/>
      <c r="D276" s="147" t="s">
        <v>134</v>
      </c>
      <c r="E276" s="154" t="s">
        <v>3</v>
      </c>
      <c r="F276" s="155" t="s">
        <v>313</v>
      </c>
      <c r="H276" s="156">
        <v>108.55</v>
      </c>
      <c r="I276" s="157"/>
      <c r="L276" s="153"/>
      <c r="M276" s="158"/>
      <c r="T276" s="159"/>
      <c r="AT276" s="154" t="s">
        <v>134</v>
      </c>
      <c r="AU276" s="154" t="s">
        <v>83</v>
      </c>
      <c r="AV276" s="13" t="s">
        <v>83</v>
      </c>
      <c r="AW276" s="13" t="s">
        <v>33</v>
      </c>
      <c r="AX276" s="13" t="s">
        <v>73</v>
      </c>
      <c r="AY276" s="154" t="s">
        <v>123</v>
      </c>
    </row>
    <row r="277" spans="2:65" s="13" customFormat="1" ht="11.15">
      <c r="B277" s="153"/>
      <c r="D277" s="147" t="s">
        <v>134</v>
      </c>
      <c r="E277" s="154" t="s">
        <v>3</v>
      </c>
      <c r="F277" s="155" t="s">
        <v>314</v>
      </c>
      <c r="H277" s="156">
        <v>83.5</v>
      </c>
      <c r="I277" s="157"/>
      <c r="L277" s="153"/>
      <c r="M277" s="158"/>
      <c r="T277" s="159"/>
      <c r="AT277" s="154" t="s">
        <v>134</v>
      </c>
      <c r="AU277" s="154" t="s">
        <v>83</v>
      </c>
      <c r="AV277" s="13" t="s">
        <v>83</v>
      </c>
      <c r="AW277" s="13" t="s">
        <v>33</v>
      </c>
      <c r="AX277" s="13" t="s">
        <v>73</v>
      </c>
      <c r="AY277" s="154" t="s">
        <v>123</v>
      </c>
    </row>
    <row r="278" spans="2:65" s="14" customFormat="1" ht="11.15">
      <c r="B278" s="160"/>
      <c r="D278" s="147" t="s">
        <v>134</v>
      </c>
      <c r="E278" s="161" t="s">
        <v>3</v>
      </c>
      <c r="F278" s="162" t="s">
        <v>141</v>
      </c>
      <c r="H278" s="163">
        <v>1949.3869999999999</v>
      </c>
      <c r="I278" s="164"/>
      <c r="L278" s="160"/>
      <c r="M278" s="165"/>
      <c r="T278" s="166"/>
      <c r="AT278" s="161" t="s">
        <v>134</v>
      </c>
      <c r="AU278" s="161" t="s">
        <v>83</v>
      </c>
      <c r="AV278" s="14" t="s">
        <v>130</v>
      </c>
      <c r="AW278" s="14" t="s">
        <v>33</v>
      </c>
      <c r="AX278" s="14" t="s">
        <v>81</v>
      </c>
      <c r="AY278" s="161" t="s">
        <v>123</v>
      </c>
    </row>
    <row r="279" spans="2:65" s="1" customFormat="1" ht="37.85" customHeight="1">
      <c r="B279" s="128"/>
      <c r="C279" s="129" t="s">
        <v>315</v>
      </c>
      <c r="D279" s="129" t="s">
        <v>125</v>
      </c>
      <c r="E279" s="130" t="s">
        <v>316</v>
      </c>
      <c r="F279" s="131" t="s">
        <v>317</v>
      </c>
      <c r="G279" s="132" t="s">
        <v>128</v>
      </c>
      <c r="H279" s="133">
        <v>175.57900000000001</v>
      </c>
      <c r="I279" s="134"/>
      <c r="J279" s="135">
        <f>ROUND(I279*H279,2)</f>
        <v>0</v>
      </c>
      <c r="K279" s="131" t="s">
        <v>129</v>
      </c>
      <c r="L279" s="33"/>
      <c r="M279" s="136" t="s">
        <v>3</v>
      </c>
      <c r="N279" s="137" t="s">
        <v>44</v>
      </c>
      <c r="P279" s="138">
        <f>O279*H279</f>
        <v>0</v>
      </c>
      <c r="Q279" s="138">
        <v>8.4999999999999995E-4</v>
      </c>
      <c r="R279" s="138">
        <f>Q279*H279</f>
        <v>0.14924214999999999</v>
      </c>
      <c r="S279" s="138">
        <v>0</v>
      </c>
      <c r="T279" s="139">
        <f>S279*H279</f>
        <v>0</v>
      </c>
      <c r="AR279" s="140" t="s">
        <v>130</v>
      </c>
      <c r="AT279" s="140" t="s">
        <v>125</v>
      </c>
      <c r="AU279" s="140" t="s">
        <v>83</v>
      </c>
      <c r="AY279" s="18" t="s">
        <v>123</v>
      </c>
      <c r="BE279" s="141">
        <f>IF(N279="základní",J279,0)</f>
        <v>0</v>
      </c>
      <c r="BF279" s="141">
        <f>IF(N279="snížená",J279,0)</f>
        <v>0</v>
      </c>
      <c r="BG279" s="141">
        <f>IF(N279="zákl. přenesená",J279,0)</f>
        <v>0</v>
      </c>
      <c r="BH279" s="141">
        <f>IF(N279="sníž. přenesená",J279,0)</f>
        <v>0</v>
      </c>
      <c r="BI279" s="141">
        <f>IF(N279="nulová",J279,0)</f>
        <v>0</v>
      </c>
      <c r="BJ279" s="18" t="s">
        <v>81</v>
      </c>
      <c r="BK279" s="141">
        <f>ROUND(I279*H279,2)</f>
        <v>0</v>
      </c>
      <c r="BL279" s="18" t="s">
        <v>130</v>
      </c>
      <c r="BM279" s="140" t="s">
        <v>318</v>
      </c>
    </row>
    <row r="280" spans="2:65" s="1" customFormat="1" ht="11.15">
      <c r="B280" s="33"/>
      <c r="D280" s="142" t="s">
        <v>132</v>
      </c>
      <c r="F280" s="143" t="s">
        <v>319</v>
      </c>
      <c r="I280" s="144"/>
      <c r="L280" s="33"/>
      <c r="M280" s="145"/>
      <c r="T280" s="54"/>
      <c r="AT280" s="18" t="s">
        <v>132</v>
      </c>
      <c r="AU280" s="18" t="s">
        <v>83</v>
      </c>
    </row>
    <row r="281" spans="2:65" s="12" customFormat="1" ht="11.15">
      <c r="B281" s="146"/>
      <c r="D281" s="147" t="s">
        <v>134</v>
      </c>
      <c r="E281" s="148" t="s">
        <v>3</v>
      </c>
      <c r="F281" s="149" t="s">
        <v>308</v>
      </c>
      <c r="H281" s="148" t="s">
        <v>3</v>
      </c>
      <c r="I281" s="150"/>
      <c r="L281" s="146"/>
      <c r="M281" s="151"/>
      <c r="T281" s="152"/>
      <c r="AT281" s="148" t="s">
        <v>134</v>
      </c>
      <c r="AU281" s="148" t="s">
        <v>83</v>
      </c>
      <c r="AV281" s="12" t="s">
        <v>81</v>
      </c>
      <c r="AW281" s="12" t="s">
        <v>33</v>
      </c>
      <c r="AX281" s="12" t="s">
        <v>73</v>
      </c>
      <c r="AY281" s="148" t="s">
        <v>123</v>
      </c>
    </row>
    <row r="282" spans="2:65" s="13" customFormat="1" ht="11.15">
      <c r="B282" s="153"/>
      <c r="D282" s="147" t="s">
        <v>134</v>
      </c>
      <c r="E282" s="154" t="s">
        <v>3</v>
      </c>
      <c r="F282" s="155" t="s">
        <v>320</v>
      </c>
      <c r="H282" s="156">
        <v>162.024</v>
      </c>
      <c r="I282" s="157"/>
      <c r="L282" s="153"/>
      <c r="M282" s="158"/>
      <c r="T282" s="159"/>
      <c r="AT282" s="154" t="s">
        <v>134</v>
      </c>
      <c r="AU282" s="154" t="s">
        <v>83</v>
      </c>
      <c r="AV282" s="13" t="s">
        <v>83</v>
      </c>
      <c r="AW282" s="13" t="s">
        <v>33</v>
      </c>
      <c r="AX282" s="13" t="s">
        <v>73</v>
      </c>
      <c r="AY282" s="154" t="s">
        <v>123</v>
      </c>
    </row>
    <row r="283" spans="2:65" s="13" customFormat="1" ht="11.15">
      <c r="B283" s="153"/>
      <c r="D283" s="147" t="s">
        <v>134</v>
      </c>
      <c r="E283" s="154" t="s">
        <v>3</v>
      </c>
      <c r="F283" s="155" t="s">
        <v>321</v>
      </c>
      <c r="H283" s="156">
        <v>6.7080000000000002</v>
      </c>
      <c r="I283" s="157"/>
      <c r="L283" s="153"/>
      <c r="M283" s="158"/>
      <c r="T283" s="159"/>
      <c r="AT283" s="154" t="s">
        <v>134</v>
      </c>
      <c r="AU283" s="154" t="s">
        <v>83</v>
      </c>
      <c r="AV283" s="13" t="s">
        <v>83</v>
      </c>
      <c r="AW283" s="13" t="s">
        <v>33</v>
      </c>
      <c r="AX283" s="13" t="s">
        <v>73</v>
      </c>
      <c r="AY283" s="154" t="s">
        <v>123</v>
      </c>
    </row>
    <row r="284" spans="2:65" s="13" customFormat="1" ht="11.15">
      <c r="B284" s="153"/>
      <c r="D284" s="147" t="s">
        <v>134</v>
      </c>
      <c r="E284" s="154" t="s">
        <v>3</v>
      </c>
      <c r="F284" s="155" t="s">
        <v>322</v>
      </c>
      <c r="H284" s="156">
        <v>6.8470000000000004</v>
      </c>
      <c r="I284" s="157"/>
      <c r="L284" s="153"/>
      <c r="M284" s="158"/>
      <c r="T284" s="159"/>
      <c r="AT284" s="154" t="s">
        <v>134</v>
      </c>
      <c r="AU284" s="154" t="s">
        <v>83</v>
      </c>
      <c r="AV284" s="13" t="s">
        <v>83</v>
      </c>
      <c r="AW284" s="13" t="s">
        <v>33</v>
      </c>
      <c r="AX284" s="13" t="s">
        <v>73</v>
      </c>
      <c r="AY284" s="154" t="s">
        <v>123</v>
      </c>
    </row>
    <row r="285" spans="2:65" s="14" customFormat="1" ht="11.15">
      <c r="B285" s="160"/>
      <c r="D285" s="147" t="s">
        <v>134</v>
      </c>
      <c r="E285" s="161" t="s">
        <v>3</v>
      </c>
      <c r="F285" s="162" t="s">
        <v>141</v>
      </c>
      <c r="H285" s="163">
        <v>175.57900000000001</v>
      </c>
      <c r="I285" s="164"/>
      <c r="L285" s="160"/>
      <c r="M285" s="165"/>
      <c r="T285" s="166"/>
      <c r="AT285" s="161" t="s">
        <v>134</v>
      </c>
      <c r="AU285" s="161" t="s">
        <v>83</v>
      </c>
      <c r="AV285" s="14" t="s">
        <v>130</v>
      </c>
      <c r="AW285" s="14" t="s">
        <v>33</v>
      </c>
      <c r="AX285" s="14" t="s">
        <v>81</v>
      </c>
      <c r="AY285" s="161" t="s">
        <v>123</v>
      </c>
    </row>
    <row r="286" spans="2:65" s="1" customFormat="1" ht="44.2" customHeight="1">
      <c r="B286" s="128"/>
      <c r="C286" s="129" t="s">
        <v>323</v>
      </c>
      <c r="D286" s="129" t="s">
        <v>125</v>
      </c>
      <c r="E286" s="130" t="s">
        <v>324</v>
      </c>
      <c r="F286" s="131" t="s">
        <v>325</v>
      </c>
      <c r="G286" s="132" t="s">
        <v>128</v>
      </c>
      <c r="H286" s="133">
        <v>1949.3869999999999</v>
      </c>
      <c r="I286" s="134"/>
      <c r="J286" s="135">
        <f>ROUND(I286*H286,2)</f>
        <v>0</v>
      </c>
      <c r="K286" s="131" t="s">
        <v>129</v>
      </c>
      <c r="L286" s="33"/>
      <c r="M286" s="136" t="s">
        <v>3</v>
      </c>
      <c r="N286" s="137" t="s">
        <v>44</v>
      </c>
      <c r="P286" s="138">
        <f>O286*H286</f>
        <v>0</v>
      </c>
      <c r="Q286" s="138">
        <v>0</v>
      </c>
      <c r="R286" s="138">
        <f>Q286*H286</f>
        <v>0</v>
      </c>
      <c r="S286" s="138">
        <v>0</v>
      </c>
      <c r="T286" s="139">
        <f>S286*H286</f>
        <v>0</v>
      </c>
      <c r="AR286" s="140" t="s">
        <v>130</v>
      </c>
      <c r="AT286" s="140" t="s">
        <v>125</v>
      </c>
      <c r="AU286" s="140" t="s">
        <v>83</v>
      </c>
      <c r="AY286" s="18" t="s">
        <v>123</v>
      </c>
      <c r="BE286" s="141">
        <f>IF(N286="základní",J286,0)</f>
        <v>0</v>
      </c>
      <c r="BF286" s="141">
        <f>IF(N286="snížená",J286,0)</f>
        <v>0</v>
      </c>
      <c r="BG286" s="141">
        <f>IF(N286="zákl. přenesená",J286,0)</f>
        <v>0</v>
      </c>
      <c r="BH286" s="141">
        <f>IF(N286="sníž. přenesená",J286,0)</f>
        <v>0</v>
      </c>
      <c r="BI286" s="141">
        <f>IF(N286="nulová",J286,0)</f>
        <v>0</v>
      </c>
      <c r="BJ286" s="18" t="s">
        <v>81</v>
      </c>
      <c r="BK286" s="141">
        <f>ROUND(I286*H286,2)</f>
        <v>0</v>
      </c>
      <c r="BL286" s="18" t="s">
        <v>130</v>
      </c>
      <c r="BM286" s="140" t="s">
        <v>326</v>
      </c>
    </row>
    <row r="287" spans="2:65" s="1" customFormat="1" ht="11.15">
      <c r="B287" s="33"/>
      <c r="D287" s="142" t="s">
        <v>132</v>
      </c>
      <c r="F287" s="143" t="s">
        <v>327</v>
      </c>
      <c r="I287" s="144"/>
      <c r="L287" s="33"/>
      <c r="M287" s="145"/>
      <c r="T287" s="54"/>
      <c r="AT287" s="18" t="s">
        <v>132</v>
      </c>
      <c r="AU287" s="18" t="s">
        <v>83</v>
      </c>
    </row>
    <row r="288" spans="2:65" s="1" customFormat="1" ht="44.2" customHeight="1">
      <c r="B288" s="128"/>
      <c r="C288" s="129" t="s">
        <v>8</v>
      </c>
      <c r="D288" s="129" t="s">
        <v>125</v>
      </c>
      <c r="E288" s="130" t="s">
        <v>328</v>
      </c>
      <c r="F288" s="131" t="s">
        <v>329</v>
      </c>
      <c r="G288" s="132" t="s">
        <v>128</v>
      </c>
      <c r="H288" s="133">
        <v>175.57900000000001</v>
      </c>
      <c r="I288" s="134"/>
      <c r="J288" s="135">
        <f>ROUND(I288*H288,2)</f>
        <v>0</v>
      </c>
      <c r="K288" s="131" t="s">
        <v>129</v>
      </c>
      <c r="L288" s="33"/>
      <c r="M288" s="136" t="s">
        <v>3</v>
      </c>
      <c r="N288" s="137" t="s">
        <v>44</v>
      </c>
      <c r="P288" s="138">
        <f>O288*H288</f>
        <v>0</v>
      </c>
      <c r="Q288" s="138">
        <v>0</v>
      </c>
      <c r="R288" s="138">
        <f>Q288*H288</f>
        <v>0</v>
      </c>
      <c r="S288" s="138">
        <v>0</v>
      </c>
      <c r="T288" s="139">
        <f>S288*H288</f>
        <v>0</v>
      </c>
      <c r="AR288" s="140" t="s">
        <v>130</v>
      </c>
      <c r="AT288" s="140" t="s">
        <v>125</v>
      </c>
      <c r="AU288" s="140" t="s">
        <v>83</v>
      </c>
      <c r="AY288" s="18" t="s">
        <v>123</v>
      </c>
      <c r="BE288" s="141">
        <f>IF(N288="základní",J288,0)</f>
        <v>0</v>
      </c>
      <c r="BF288" s="141">
        <f>IF(N288="snížená",J288,0)</f>
        <v>0</v>
      </c>
      <c r="BG288" s="141">
        <f>IF(N288="zákl. přenesená",J288,0)</f>
        <v>0</v>
      </c>
      <c r="BH288" s="141">
        <f>IF(N288="sníž. přenesená",J288,0)</f>
        <v>0</v>
      </c>
      <c r="BI288" s="141">
        <f>IF(N288="nulová",J288,0)</f>
        <v>0</v>
      </c>
      <c r="BJ288" s="18" t="s">
        <v>81</v>
      </c>
      <c r="BK288" s="141">
        <f>ROUND(I288*H288,2)</f>
        <v>0</v>
      </c>
      <c r="BL288" s="18" t="s">
        <v>130</v>
      </c>
      <c r="BM288" s="140" t="s">
        <v>330</v>
      </c>
    </row>
    <row r="289" spans="2:65" s="1" customFormat="1" ht="11.15">
      <c r="B289" s="33"/>
      <c r="D289" s="142" t="s">
        <v>132</v>
      </c>
      <c r="F289" s="143" t="s">
        <v>331</v>
      </c>
      <c r="I289" s="144"/>
      <c r="L289" s="33"/>
      <c r="M289" s="145"/>
      <c r="T289" s="54"/>
      <c r="AT289" s="18" t="s">
        <v>132</v>
      </c>
      <c r="AU289" s="18" t="s">
        <v>83</v>
      </c>
    </row>
    <row r="290" spans="2:65" s="1" customFormat="1" ht="62.75" customHeight="1">
      <c r="B290" s="128"/>
      <c r="C290" s="129" t="s">
        <v>332</v>
      </c>
      <c r="D290" s="129" t="s">
        <v>125</v>
      </c>
      <c r="E290" s="130" t="s">
        <v>333</v>
      </c>
      <c r="F290" s="131" t="s">
        <v>334</v>
      </c>
      <c r="G290" s="132" t="s">
        <v>237</v>
      </c>
      <c r="H290" s="133">
        <v>1952.9380000000001</v>
      </c>
      <c r="I290" s="134"/>
      <c r="J290" s="135">
        <f>ROUND(I290*H290,2)</f>
        <v>0</v>
      </c>
      <c r="K290" s="131" t="s">
        <v>129</v>
      </c>
      <c r="L290" s="33"/>
      <c r="M290" s="136" t="s">
        <v>3</v>
      </c>
      <c r="N290" s="137" t="s">
        <v>44</v>
      </c>
      <c r="P290" s="138">
        <f>O290*H290</f>
        <v>0</v>
      </c>
      <c r="Q290" s="138">
        <v>0</v>
      </c>
      <c r="R290" s="138">
        <f>Q290*H290</f>
        <v>0</v>
      </c>
      <c r="S290" s="138">
        <v>0</v>
      </c>
      <c r="T290" s="139">
        <f>S290*H290</f>
        <v>0</v>
      </c>
      <c r="AR290" s="140" t="s">
        <v>130</v>
      </c>
      <c r="AT290" s="140" t="s">
        <v>125</v>
      </c>
      <c r="AU290" s="140" t="s">
        <v>83</v>
      </c>
      <c r="AY290" s="18" t="s">
        <v>123</v>
      </c>
      <c r="BE290" s="141">
        <f>IF(N290="základní",J290,0)</f>
        <v>0</v>
      </c>
      <c r="BF290" s="141">
        <f>IF(N290="snížená",J290,0)</f>
        <v>0</v>
      </c>
      <c r="BG290" s="141">
        <f>IF(N290="zákl. přenesená",J290,0)</f>
        <v>0</v>
      </c>
      <c r="BH290" s="141">
        <f>IF(N290="sníž. přenesená",J290,0)</f>
        <v>0</v>
      </c>
      <c r="BI290" s="141">
        <f>IF(N290="nulová",J290,0)</f>
        <v>0</v>
      </c>
      <c r="BJ290" s="18" t="s">
        <v>81</v>
      </c>
      <c r="BK290" s="141">
        <f>ROUND(I290*H290,2)</f>
        <v>0</v>
      </c>
      <c r="BL290" s="18" t="s">
        <v>130</v>
      </c>
      <c r="BM290" s="140" t="s">
        <v>335</v>
      </c>
    </row>
    <row r="291" spans="2:65" s="1" customFormat="1" ht="11.15">
      <c r="B291" s="33"/>
      <c r="D291" s="142" t="s">
        <v>132</v>
      </c>
      <c r="F291" s="143" t="s">
        <v>336</v>
      </c>
      <c r="I291" s="144"/>
      <c r="L291" s="33"/>
      <c r="M291" s="145"/>
      <c r="T291" s="54"/>
      <c r="AT291" s="18" t="s">
        <v>132</v>
      </c>
      <c r="AU291" s="18" t="s">
        <v>83</v>
      </c>
    </row>
    <row r="292" spans="2:65" s="13" customFormat="1" ht="11.15">
      <c r="B292" s="153"/>
      <c r="D292" s="147" t="s">
        <v>134</v>
      </c>
      <c r="E292" s="154" t="s">
        <v>3</v>
      </c>
      <c r="F292" s="155" t="s">
        <v>337</v>
      </c>
      <c r="H292" s="156">
        <v>1952.9380000000001</v>
      </c>
      <c r="I292" s="157"/>
      <c r="L292" s="153"/>
      <c r="M292" s="158"/>
      <c r="T292" s="159"/>
      <c r="AT292" s="154" t="s">
        <v>134</v>
      </c>
      <c r="AU292" s="154" t="s">
        <v>83</v>
      </c>
      <c r="AV292" s="13" t="s">
        <v>83</v>
      </c>
      <c r="AW292" s="13" t="s">
        <v>33</v>
      </c>
      <c r="AX292" s="13" t="s">
        <v>73</v>
      </c>
      <c r="AY292" s="154" t="s">
        <v>123</v>
      </c>
    </row>
    <row r="293" spans="2:65" s="14" customFormat="1" ht="11.15">
      <c r="B293" s="160"/>
      <c r="D293" s="147" t="s">
        <v>134</v>
      </c>
      <c r="E293" s="161" t="s">
        <v>3</v>
      </c>
      <c r="F293" s="162" t="s">
        <v>141</v>
      </c>
      <c r="H293" s="163">
        <v>1952.9380000000001</v>
      </c>
      <c r="I293" s="164"/>
      <c r="L293" s="160"/>
      <c r="M293" s="165"/>
      <c r="T293" s="166"/>
      <c r="AT293" s="161" t="s">
        <v>134</v>
      </c>
      <c r="AU293" s="161" t="s">
        <v>83</v>
      </c>
      <c r="AV293" s="14" t="s">
        <v>130</v>
      </c>
      <c r="AW293" s="14" t="s">
        <v>33</v>
      </c>
      <c r="AX293" s="14" t="s">
        <v>81</v>
      </c>
      <c r="AY293" s="161" t="s">
        <v>123</v>
      </c>
    </row>
    <row r="294" spans="2:65" s="1" customFormat="1" ht="62.75" customHeight="1">
      <c r="B294" s="128"/>
      <c r="C294" s="129" t="s">
        <v>338</v>
      </c>
      <c r="D294" s="129" t="s">
        <v>125</v>
      </c>
      <c r="E294" s="130" t="s">
        <v>339</v>
      </c>
      <c r="F294" s="131" t="s">
        <v>340</v>
      </c>
      <c r="G294" s="132" t="s">
        <v>237</v>
      </c>
      <c r="H294" s="133">
        <v>488.16</v>
      </c>
      <c r="I294" s="134"/>
      <c r="J294" s="135">
        <f>ROUND(I294*H294,2)</f>
        <v>0</v>
      </c>
      <c r="K294" s="131" t="s">
        <v>129</v>
      </c>
      <c r="L294" s="33"/>
      <c r="M294" s="136" t="s">
        <v>3</v>
      </c>
      <c r="N294" s="137" t="s">
        <v>44</v>
      </c>
      <c r="P294" s="138">
        <f>O294*H294</f>
        <v>0</v>
      </c>
      <c r="Q294" s="138">
        <v>0</v>
      </c>
      <c r="R294" s="138">
        <f>Q294*H294</f>
        <v>0</v>
      </c>
      <c r="S294" s="138">
        <v>0</v>
      </c>
      <c r="T294" s="139">
        <f>S294*H294</f>
        <v>0</v>
      </c>
      <c r="AR294" s="140" t="s">
        <v>130</v>
      </c>
      <c r="AT294" s="140" t="s">
        <v>125</v>
      </c>
      <c r="AU294" s="140" t="s">
        <v>83</v>
      </c>
      <c r="AY294" s="18" t="s">
        <v>123</v>
      </c>
      <c r="BE294" s="141">
        <f>IF(N294="základní",J294,0)</f>
        <v>0</v>
      </c>
      <c r="BF294" s="141">
        <f>IF(N294="snížená",J294,0)</f>
        <v>0</v>
      </c>
      <c r="BG294" s="141">
        <f>IF(N294="zákl. přenesená",J294,0)</f>
        <v>0</v>
      </c>
      <c r="BH294" s="141">
        <f>IF(N294="sníž. přenesená",J294,0)</f>
        <v>0</v>
      </c>
      <c r="BI294" s="141">
        <f>IF(N294="nulová",J294,0)</f>
        <v>0</v>
      </c>
      <c r="BJ294" s="18" t="s">
        <v>81</v>
      </c>
      <c r="BK294" s="141">
        <f>ROUND(I294*H294,2)</f>
        <v>0</v>
      </c>
      <c r="BL294" s="18" t="s">
        <v>130</v>
      </c>
      <c r="BM294" s="140" t="s">
        <v>341</v>
      </c>
    </row>
    <row r="295" spans="2:65" s="1" customFormat="1" ht="11.15">
      <c r="B295" s="33"/>
      <c r="D295" s="142" t="s">
        <v>132</v>
      </c>
      <c r="F295" s="143" t="s">
        <v>342</v>
      </c>
      <c r="I295" s="144"/>
      <c r="L295" s="33"/>
      <c r="M295" s="145"/>
      <c r="T295" s="54"/>
      <c r="AT295" s="18" t="s">
        <v>132</v>
      </c>
      <c r="AU295" s="18" t="s">
        <v>83</v>
      </c>
    </row>
    <row r="296" spans="2:65" s="1" customFormat="1" ht="66.8" customHeight="1">
      <c r="B296" s="128"/>
      <c r="C296" s="129" t="s">
        <v>343</v>
      </c>
      <c r="D296" s="129" t="s">
        <v>125</v>
      </c>
      <c r="E296" s="130" t="s">
        <v>344</v>
      </c>
      <c r="F296" s="131" t="s">
        <v>345</v>
      </c>
      <c r="G296" s="132" t="s">
        <v>237</v>
      </c>
      <c r="H296" s="133">
        <v>4881.6000000000004</v>
      </c>
      <c r="I296" s="134"/>
      <c r="J296" s="135">
        <f>ROUND(I296*H296,2)</f>
        <v>0</v>
      </c>
      <c r="K296" s="131" t="s">
        <v>129</v>
      </c>
      <c r="L296" s="33"/>
      <c r="M296" s="136" t="s">
        <v>3</v>
      </c>
      <c r="N296" s="137" t="s">
        <v>44</v>
      </c>
      <c r="P296" s="138">
        <f>O296*H296</f>
        <v>0</v>
      </c>
      <c r="Q296" s="138">
        <v>0</v>
      </c>
      <c r="R296" s="138">
        <f>Q296*H296</f>
        <v>0</v>
      </c>
      <c r="S296" s="138">
        <v>0</v>
      </c>
      <c r="T296" s="139">
        <f>S296*H296</f>
        <v>0</v>
      </c>
      <c r="AR296" s="140" t="s">
        <v>130</v>
      </c>
      <c r="AT296" s="140" t="s">
        <v>125</v>
      </c>
      <c r="AU296" s="140" t="s">
        <v>83</v>
      </c>
      <c r="AY296" s="18" t="s">
        <v>123</v>
      </c>
      <c r="BE296" s="141">
        <f>IF(N296="základní",J296,0)</f>
        <v>0</v>
      </c>
      <c r="BF296" s="141">
        <f>IF(N296="snížená",J296,0)</f>
        <v>0</v>
      </c>
      <c r="BG296" s="141">
        <f>IF(N296="zákl. přenesená",J296,0)</f>
        <v>0</v>
      </c>
      <c r="BH296" s="141">
        <f>IF(N296="sníž. přenesená",J296,0)</f>
        <v>0</v>
      </c>
      <c r="BI296" s="141">
        <f>IF(N296="nulová",J296,0)</f>
        <v>0</v>
      </c>
      <c r="BJ296" s="18" t="s">
        <v>81</v>
      </c>
      <c r="BK296" s="141">
        <f>ROUND(I296*H296,2)</f>
        <v>0</v>
      </c>
      <c r="BL296" s="18" t="s">
        <v>130</v>
      </c>
      <c r="BM296" s="140" t="s">
        <v>346</v>
      </c>
    </row>
    <row r="297" spans="2:65" s="1" customFormat="1" ht="11.15">
      <c r="B297" s="33"/>
      <c r="D297" s="142" t="s">
        <v>132</v>
      </c>
      <c r="F297" s="143" t="s">
        <v>347</v>
      </c>
      <c r="I297" s="144"/>
      <c r="L297" s="33"/>
      <c r="M297" s="145"/>
      <c r="T297" s="54"/>
      <c r="AT297" s="18" t="s">
        <v>132</v>
      </c>
      <c r="AU297" s="18" t="s">
        <v>83</v>
      </c>
    </row>
    <row r="298" spans="2:65" s="1" customFormat="1" ht="44.2" customHeight="1">
      <c r="B298" s="128"/>
      <c r="C298" s="129" t="s">
        <v>348</v>
      </c>
      <c r="D298" s="129" t="s">
        <v>125</v>
      </c>
      <c r="E298" s="130" t="s">
        <v>349</v>
      </c>
      <c r="F298" s="131" t="s">
        <v>350</v>
      </c>
      <c r="G298" s="132" t="s">
        <v>237</v>
      </c>
      <c r="H298" s="133">
        <v>1012.5650000000001</v>
      </c>
      <c r="I298" s="134"/>
      <c r="J298" s="135">
        <f>ROUND(I298*H298,2)</f>
        <v>0</v>
      </c>
      <c r="K298" s="131" t="s">
        <v>129</v>
      </c>
      <c r="L298" s="33"/>
      <c r="M298" s="136" t="s">
        <v>3</v>
      </c>
      <c r="N298" s="137" t="s">
        <v>44</v>
      </c>
      <c r="P298" s="138">
        <f>O298*H298</f>
        <v>0</v>
      </c>
      <c r="Q298" s="138">
        <v>0</v>
      </c>
      <c r="R298" s="138">
        <f>Q298*H298</f>
        <v>0</v>
      </c>
      <c r="S298" s="138">
        <v>0</v>
      </c>
      <c r="T298" s="139">
        <f>S298*H298</f>
        <v>0</v>
      </c>
      <c r="AR298" s="140" t="s">
        <v>130</v>
      </c>
      <c r="AT298" s="140" t="s">
        <v>125</v>
      </c>
      <c r="AU298" s="140" t="s">
        <v>83</v>
      </c>
      <c r="AY298" s="18" t="s">
        <v>123</v>
      </c>
      <c r="BE298" s="141">
        <f>IF(N298="základní",J298,0)</f>
        <v>0</v>
      </c>
      <c r="BF298" s="141">
        <f>IF(N298="snížená",J298,0)</f>
        <v>0</v>
      </c>
      <c r="BG298" s="141">
        <f>IF(N298="zákl. přenesená",J298,0)</f>
        <v>0</v>
      </c>
      <c r="BH298" s="141">
        <f>IF(N298="sníž. přenesená",J298,0)</f>
        <v>0</v>
      </c>
      <c r="BI298" s="141">
        <f>IF(N298="nulová",J298,0)</f>
        <v>0</v>
      </c>
      <c r="BJ298" s="18" t="s">
        <v>81</v>
      </c>
      <c r="BK298" s="141">
        <f>ROUND(I298*H298,2)</f>
        <v>0</v>
      </c>
      <c r="BL298" s="18" t="s">
        <v>130</v>
      </c>
      <c r="BM298" s="140" t="s">
        <v>351</v>
      </c>
    </row>
    <row r="299" spans="2:65" s="1" customFormat="1" ht="11.15">
      <c r="B299" s="33"/>
      <c r="D299" s="142" t="s">
        <v>132</v>
      </c>
      <c r="F299" s="143" t="s">
        <v>352</v>
      </c>
      <c r="I299" s="144"/>
      <c r="L299" s="33"/>
      <c r="M299" s="145"/>
      <c r="T299" s="54"/>
      <c r="AT299" s="18" t="s">
        <v>132</v>
      </c>
      <c r="AU299" s="18" t="s">
        <v>83</v>
      </c>
    </row>
    <row r="300" spans="2:65" s="1" customFormat="1" ht="44.2" customHeight="1">
      <c r="B300" s="128"/>
      <c r="C300" s="129" t="s">
        <v>353</v>
      </c>
      <c r="D300" s="129" t="s">
        <v>125</v>
      </c>
      <c r="E300" s="130" t="s">
        <v>354</v>
      </c>
      <c r="F300" s="131" t="s">
        <v>355</v>
      </c>
      <c r="G300" s="132" t="s">
        <v>356</v>
      </c>
      <c r="H300" s="133">
        <v>878.68799999999999</v>
      </c>
      <c r="I300" s="134"/>
      <c r="J300" s="135">
        <f>ROUND(I300*H300,2)</f>
        <v>0</v>
      </c>
      <c r="K300" s="131" t="s">
        <v>129</v>
      </c>
      <c r="L300" s="33"/>
      <c r="M300" s="136" t="s">
        <v>3</v>
      </c>
      <c r="N300" s="137" t="s">
        <v>44</v>
      </c>
      <c r="P300" s="138">
        <f>O300*H300</f>
        <v>0</v>
      </c>
      <c r="Q300" s="138">
        <v>0</v>
      </c>
      <c r="R300" s="138">
        <f>Q300*H300</f>
        <v>0</v>
      </c>
      <c r="S300" s="138">
        <v>0</v>
      </c>
      <c r="T300" s="139">
        <f>S300*H300</f>
        <v>0</v>
      </c>
      <c r="AR300" s="140" t="s">
        <v>130</v>
      </c>
      <c r="AT300" s="140" t="s">
        <v>125</v>
      </c>
      <c r="AU300" s="140" t="s">
        <v>83</v>
      </c>
      <c r="AY300" s="18" t="s">
        <v>123</v>
      </c>
      <c r="BE300" s="141">
        <f>IF(N300="základní",J300,0)</f>
        <v>0</v>
      </c>
      <c r="BF300" s="141">
        <f>IF(N300="snížená",J300,0)</f>
        <v>0</v>
      </c>
      <c r="BG300" s="141">
        <f>IF(N300="zákl. přenesená",J300,0)</f>
        <v>0</v>
      </c>
      <c r="BH300" s="141">
        <f>IF(N300="sníž. přenesená",J300,0)</f>
        <v>0</v>
      </c>
      <c r="BI300" s="141">
        <f>IF(N300="nulová",J300,0)</f>
        <v>0</v>
      </c>
      <c r="BJ300" s="18" t="s">
        <v>81</v>
      </c>
      <c r="BK300" s="141">
        <f>ROUND(I300*H300,2)</f>
        <v>0</v>
      </c>
      <c r="BL300" s="18" t="s">
        <v>130</v>
      </c>
      <c r="BM300" s="140" t="s">
        <v>357</v>
      </c>
    </row>
    <row r="301" spans="2:65" s="1" customFormat="1" ht="11.15">
      <c r="B301" s="33"/>
      <c r="D301" s="142" t="s">
        <v>132</v>
      </c>
      <c r="F301" s="143" t="s">
        <v>358</v>
      </c>
      <c r="I301" s="144"/>
      <c r="L301" s="33"/>
      <c r="M301" s="145"/>
      <c r="T301" s="54"/>
      <c r="AT301" s="18" t="s">
        <v>132</v>
      </c>
      <c r="AU301" s="18" t="s">
        <v>83</v>
      </c>
    </row>
    <row r="302" spans="2:65" s="1" customFormat="1" ht="37.85" customHeight="1">
      <c r="B302" s="128"/>
      <c r="C302" s="129" t="s">
        <v>359</v>
      </c>
      <c r="D302" s="129" t="s">
        <v>125</v>
      </c>
      <c r="E302" s="130" t="s">
        <v>360</v>
      </c>
      <c r="F302" s="131" t="s">
        <v>361</v>
      </c>
      <c r="G302" s="132" t="s">
        <v>237</v>
      </c>
      <c r="H302" s="133">
        <v>1500.73</v>
      </c>
      <c r="I302" s="134"/>
      <c r="J302" s="135">
        <f>ROUND(I302*H302,2)</f>
        <v>0</v>
      </c>
      <c r="K302" s="131" t="s">
        <v>129</v>
      </c>
      <c r="L302" s="33"/>
      <c r="M302" s="136" t="s">
        <v>3</v>
      </c>
      <c r="N302" s="137" t="s">
        <v>44</v>
      </c>
      <c r="P302" s="138">
        <f>O302*H302</f>
        <v>0</v>
      </c>
      <c r="Q302" s="138">
        <v>0</v>
      </c>
      <c r="R302" s="138">
        <f>Q302*H302</f>
        <v>0</v>
      </c>
      <c r="S302" s="138">
        <v>0</v>
      </c>
      <c r="T302" s="139">
        <f>S302*H302</f>
        <v>0</v>
      </c>
      <c r="AR302" s="140" t="s">
        <v>130</v>
      </c>
      <c r="AT302" s="140" t="s">
        <v>125</v>
      </c>
      <c r="AU302" s="140" t="s">
        <v>83</v>
      </c>
      <c r="AY302" s="18" t="s">
        <v>123</v>
      </c>
      <c r="BE302" s="141">
        <f>IF(N302="základní",J302,0)</f>
        <v>0</v>
      </c>
      <c r="BF302" s="141">
        <f>IF(N302="snížená",J302,0)</f>
        <v>0</v>
      </c>
      <c r="BG302" s="141">
        <f>IF(N302="zákl. přenesená",J302,0)</f>
        <v>0</v>
      </c>
      <c r="BH302" s="141">
        <f>IF(N302="sníž. přenesená",J302,0)</f>
        <v>0</v>
      </c>
      <c r="BI302" s="141">
        <f>IF(N302="nulová",J302,0)</f>
        <v>0</v>
      </c>
      <c r="BJ302" s="18" t="s">
        <v>81</v>
      </c>
      <c r="BK302" s="141">
        <f>ROUND(I302*H302,2)</f>
        <v>0</v>
      </c>
      <c r="BL302" s="18" t="s">
        <v>130</v>
      </c>
      <c r="BM302" s="140" t="s">
        <v>362</v>
      </c>
    </row>
    <row r="303" spans="2:65" s="1" customFormat="1" ht="11.15">
      <c r="B303" s="33"/>
      <c r="D303" s="142" t="s">
        <v>132</v>
      </c>
      <c r="F303" s="143" t="s">
        <v>363</v>
      </c>
      <c r="I303" s="144"/>
      <c r="L303" s="33"/>
      <c r="M303" s="145"/>
      <c r="T303" s="54"/>
      <c r="AT303" s="18" t="s">
        <v>132</v>
      </c>
      <c r="AU303" s="18" t="s">
        <v>83</v>
      </c>
    </row>
    <row r="304" spans="2:65" s="12" customFormat="1" ht="22.3">
      <c r="B304" s="146"/>
      <c r="D304" s="147" t="s">
        <v>134</v>
      </c>
      <c r="E304" s="148" t="s">
        <v>3</v>
      </c>
      <c r="F304" s="149" t="s">
        <v>364</v>
      </c>
      <c r="H304" s="148" t="s">
        <v>3</v>
      </c>
      <c r="I304" s="150"/>
      <c r="L304" s="146"/>
      <c r="M304" s="151"/>
      <c r="T304" s="152"/>
      <c r="AT304" s="148" t="s">
        <v>134</v>
      </c>
      <c r="AU304" s="148" t="s">
        <v>83</v>
      </c>
      <c r="AV304" s="12" t="s">
        <v>81</v>
      </c>
      <c r="AW304" s="12" t="s">
        <v>33</v>
      </c>
      <c r="AX304" s="12" t="s">
        <v>73</v>
      </c>
      <c r="AY304" s="148" t="s">
        <v>123</v>
      </c>
    </row>
    <row r="305" spans="2:65" s="13" customFormat="1" ht="11.15">
      <c r="B305" s="153"/>
      <c r="D305" s="147" t="s">
        <v>134</v>
      </c>
      <c r="E305" s="154" t="s">
        <v>3</v>
      </c>
      <c r="F305" s="155" t="s">
        <v>365</v>
      </c>
      <c r="H305" s="156">
        <v>1500.73</v>
      </c>
      <c r="I305" s="157"/>
      <c r="L305" s="153"/>
      <c r="M305" s="158"/>
      <c r="T305" s="159"/>
      <c r="AT305" s="154" t="s">
        <v>134</v>
      </c>
      <c r="AU305" s="154" t="s">
        <v>83</v>
      </c>
      <c r="AV305" s="13" t="s">
        <v>83</v>
      </c>
      <c r="AW305" s="13" t="s">
        <v>33</v>
      </c>
      <c r="AX305" s="13" t="s">
        <v>73</v>
      </c>
      <c r="AY305" s="154" t="s">
        <v>123</v>
      </c>
    </row>
    <row r="306" spans="2:65" s="14" customFormat="1" ht="11.15">
      <c r="B306" s="160"/>
      <c r="D306" s="147" t="s">
        <v>134</v>
      </c>
      <c r="E306" s="161" t="s">
        <v>3</v>
      </c>
      <c r="F306" s="162" t="s">
        <v>141</v>
      </c>
      <c r="H306" s="163">
        <v>1500.73</v>
      </c>
      <c r="I306" s="164"/>
      <c r="L306" s="160"/>
      <c r="M306" s="165"/>
      <c r="T306" s="166"/>
      <c r="AT306" s="161" t="s">
        <v>134</v>
      </c>
      <c r="AU306" s="161" t="s">
        <v>83</v>
      </c>
      <c r="AV306" s="14" t="s">
        <v>130</v>
      </c>
      <c r="AW306" s="14" t="s">
        <v>33</v>
      </c>
      <c r="AX306" s="14" t="s">
        <v>81</v>
      </c>
      <c r="AY306" s="161" t="s">
        <v>123</v>
      </c>
    </row>
    <row r="307" spans="2:65" s="1" customFormat="1" ht="44.2" customHeight="1">
      <c r="B307" s="128"/>
      <c r="C307" s="129" t="s">
        <v>366</v>
      </c>
      <c r="D307" s="129" t="s">
        <v>125</v>
      </c>
      <c r="E307" s="130" t="s">
        <v>367</v>
      </c>
      <c r="F307" s="131" t="s">
        <v>368</v>
      </c>
      <c r="G307" s="132" t="s">
        <v>237</v>
      </c>
      <c r="H307" s="133">
        <v>660.85299999999995</v>
      </c>
      <c r="I307" s="134"/>
      <c r="J307" s="135">
        <f>ROUND(I307*H307,2)</f>
        <v>0</v>
      </c>
      <c r="K307" s="131" t="s">
        <v>129</v>
      </c>
      <c r="L307" s="33"/>
      <c r="M307" s="136" t="s">
        <v>3</v>
      </c>
      <c r="N307" s="137" t="s">
        <v>44</v>
      </c>
      <c r="P307" s="138">
        <f>O307*H307</f>
        <v>0</v>
      </c>
      <c r="Q307" s="138">
        <v>0</v>
      </c>
      <c r="R307" s="138">
        <f>Q307*H307</f>
        <v>0</v>
      </c>
      <c r="S307" s="138">
        <v>0</v>
      </c>
      <c r="T307" s="139">
        <f>S307*H307</f>
        <v>0</v>
      </c>
      <c r="AR307" s="140" t="s">
        <v>130</v>
      </c>
      <c r="AT307" s="140" t="s">
        <v>125</v>
      </c>
      <c r="AU307" s="140" t="s">
        <v>83</v>
      </c>
      <c r="AY307" s="18" t="s">
        <v>123</v>
      </c>
      <c r="BE307" s="141">
        <f>IF(N307="základní",J307,0)</f>
        <v>0</v>
      </c>
      <c r="BF307" s="141">
        <f>IF(N307="snížená",J307,0)</f>
        <v>0</v>
      </c>
      <c r="BG307" s="141">
        <f>IF(N307="zákl. přenesená",J307,0)</f>
        <v>0</v>
      </c>
      <c r="BH307" s="141">
        <f>IF(N307="sníž. přenesená",J307,0)</f>
        <v>0</v>
      </c>
      <c r="BI307" s="141">
        <f>IF(N307="nulová",J307,0)</f>
        <v>0</v>
      </c>
      <c r="BJ307" s="18" t="s">
        <v>81</v>
      </c>
      <c r="BK307" s="141">
        <f>ROUND(I307*H307,2)</f>
        <v>0</v>
      </c>
      <c r="BL307" s="18" t="s">
        <v>130</v>
      </c>
      <c r="BM307" s="140" t="s">
        <v>369</v>
      </c>
    </row>
    <row r="308" spans="2:65" s="1" customFormat="1" ht="11.15">
      <c r="B308" s="33"/>
      <c r="D308" s="142" t="s">
        <v>132</v>
      </c>
      <c r="F308" s="143" t="s">
        <v>370</v>
      </c>
      <c r="I308" s="144"/>
      <c r="L308" s="33"/>
      <c r="M308" s="145"/>
      <c r="T308" s="54"/>
      <c r="AT308" s="18" t="s">
        <v>132</v>
      </c>
      <c r="AU308" s="18" t="s">
        <v>83</v>
      </c>
    </row>
    <row r="309" spans="2:65" s="12" customFormat="1" ht="11.15">
      <c r="B309" s="146"/>
      <c r="D309" s="147" t="s">
        <v>134</v>
      </c>
      <c r="E309" s="148" t="s">
        <v>3</v>
      </c>
      <c r="F309" s="149" t="s">
        <v>146</v>
      </c>
      <c r="H309" s="148" t="s">
        <v>3</v>
      </c>
      <c r="I309" s="150"/>
      <c r="L309" s="146"/>
      <c r="M309" s="151"/>
      <c r="T309" s="152"/>
      <c r="AT309" s="148" t="s">
        <v>134</v>
      </c>
      <c r="AU309" s="148" t="s">
        <v>83</v>
      </c>
      <c r="AV309" s="12" t="s">
        <v>81</v>
      </c>
      <c r="AW309" s="12" t="s">
        <v>33</v>
      </c>
      <c r="AX309" s="12" t="s">
        <v>73</v>
      </c>
      <c r="AY309" s="148" t="s">
        <v>123</v>
      </c>
    </row>
    <row r="310" spans="2:65" s="12" customFormat="1" ht="33.4">
      <c r="B310" s="146"/>
      <c r="D310" s="147" t="s">
        <v>134</v>
      </c>
      <c r="E310" s="148" t="s">
        <v>3</v>
      </c>
      <c r="F310" s="149" t="s">
        <v>371</v>
      </c>
      <c r="H310" s="148" t="s">
        <v>3</v>
      </c>
      <c r="I310" s="150"/>
      <c r="L310" s="146"/>
      <c r="M310" s="151"/>
      <c r="T310" s="152"/>
      <c r="AT310" s="148" t="s">
        <v>134</v>
      </c>
      <c r="AU310" s="148" t="s">
        <v>83</v>
      </c>
      <c r="AV310" s="12" t="s">
        <v>81</v>
      </c>
      <c r="AW310" s="12" t="s">
        <v>33</v>
      </c>
      <c r="AX310" s="12" t="s">
        <v>73</v>
      </c>
      <c r="AY310" s="148" t="s">
        <v>123</v>
      </c>
    </row>
    <row r="311" spans="2:65" s="13" customFormat="1" ht="22.3">
      <c r="B311" s="153"/>
      <c r="D311" s="147" t="s">
        <v>134</v>
      </c>
      <c r="E311" s="154" t="s">
        <v>3</v>
      </c>
      <c r="F311" s="155" t="s">
        <v>372</v>
      </c>
      <c r="H311" s="156">
        <v>513.322</v>
      </c>
      <c r="I311" s="157"/>
      <c r="L311" s="153"/>
      <c r="M311" s="158"/>
      <c r="T311" s="159"/>
      <c r="AT311" s="154" t="s">
        <v>134</v>
      </c>
      <c r="AU311" s="154" t="s">
        <v>83</v>
      </c>
      <c r="AV311" s="13" t="s">
        <v>83</v>
      </c>
      <c r="AW311" s="13" t="s">
        <v>33</v>
      </c>
      <c r="AX311" s="13" t="s">
        <v>73</v>
      </c>
      <c r="AY311" s="154" t="s">
        <v>123</v>
      </c>
    </row>
    <row r="312" spans="2:65" s="12" customFormat="1" ht="11.15">
      <c r="B312" s="146"/>
      <c r="D312" s="147" t="s">
        <v>134</v>
      </c>
      <c r="E312" s="148" t="s">
        <v>3</v>
      </c>
      <c r="F312" s="149" t="s">
        <v>135</v>
      </c>
      <c r="H312" s="148" t="s">
        <v>3</v>
      </c>
      <c r="I312" s="150"/>
      <c r="L312" s="146"/>
      <c r="M312" s="151"/>
      <c r="T312" s="152"/>
      <c r="AT312" s="148" t="s">
        <v>134</v>
      </c>
      <c r="AU312" s="148" t="s">
        <v>83</v>
      </c>
      <c r="AV312" s="12" t="s">
        <v>81</v>
      </c>
      <c r="AW312" s="12" t="s">
        <v>33</v>
      </c>
      <c r="AX312" s="12" t="s">
        <v>73</v>
      </c>
      <c r="AY312" s="148" t="s">
        <v>123</v>
      </c>
    </row>
    <row r="313" spans="2:65" s="12" customFormat="1" ht="33.4">
      <c r="B313" s="146"/>
      <c r="D313" s="147" t="s">
        <v>134</v>
      </c>
      <c r="E313" s="148" t="s">
        <v>3</v>
      </c>
      <c r="F313" s="149" t="s">
        <v>373</v>
      </c>
      <c r="H313" s="148" t="s">
        <v>3</v>
      </c>
      <c r="I313" s="150"/>
      <c r="L313" s="146"/>
      <c r="M313" s="151"/>
      <c r="T313" s="152"/>
      <c r="AT313" s="148" t="s">
        <v>134</v>
      </c>
      <c r="AU313" s="148" t="s">
        <v>83</v>
      </c>
      <c r="AV313" s="12" t="s">
        <v>81</v>
      </c>
      <c r="AW313" s="12" t="s">
        <v>33</v>
      </c>
      <c r="AX313" s="12" t="s">
        <v>73</v>
      </c>
      <c r="AY313" s="148" t="s">
        <v>123</v>
      </c>
    </row>
    <row r="314" spans="2:65" s="13" customFormat="1" ht="33.4">
      <c r="B314" s="153"/>
      <c r="D314" s="147" t="s">
        <v>134</v>
      </c>
      <c r="E314" s="154" t="s">
        <v>3</v>
      </c>
      <c r="F314" s="155" t="s">
        <v>374</v>
      </c>
      <c r="H314" s="156">
        <v>147.53100000000001</v>
      </c>
      <c r="I314" s="157"/>
      <c r="L314" s="153"/>
      <c r="M314" s="158"/>
      <c r="T314" s="159"/>
      <c r="AT314" s="154" t="s">
        <v>134</v>
      </c>
      <c r="AU314" s="154" t="s">
        <v>83</v>
      </c>
      <c r="AV314" s="13" t="s">
        <v>83</v>
      </c>
      <c r="AW314" s="13" t="s">
        <v>33</v>
      </c>
      <c r="AX314" s="13" t="s">
        <v>73</v>
      </c>
      <c r="AY314" s="154" t="s">
        <v>123</v>
      </c>
    </row>
    <row r="315" spans="2:65" s="14" customFormat="1" ht="11.15">
      <c r="B315" s="160"/>
      <c r="D315" s="147" t="s">
        <v>134</v>
      </c>
      <c r="E315" s="161" t="s">
        <v>3</v>
      </c>
      <c r="F315" s="162" t="s">
        <v>141</v>
      </c>
      <c r="H315" s="163">
        <v>660.85299999999995</v>
      </c>
      <c r="I315" s="164"/>
      <c r="L315" s="160"/>
      <c r="M315" s="165"/>
      <c r="T315" s="166"/>
      <c r="AT315" s="161" t="s">
        <v>134</v>
      </c>
      <c r="AU315" s="161" t="s">
        <v>83</v>
      </c>
      <c r="AV315" s="14" t="s">
        <v>130</v>
      </c>
      <c r="AW315" s="14" t="s">
        <v>33</v>
      </c>
      <c r="AX315" s="14" t="s">
        <v>81</v>
      </c>
      <c r="AY315" s="161" t="s">
        <v>123</v>
      </c>
    </row>
    <row r="316" spans="2:65" s="1" customFormat="1" ht="16.55" customHeight="1">
      <c r="B316" s="128"/>
      <c r="C316" s="174" t="s">
        <v>375</v>
      </c>
      <c r="D316" s="174" t="s">
        <v>376</v>
      </c>
      <c r="E316" s="175" t="s">
        <v>377</v>
      </c>
      <c r="F316" s="176" t="s">
        <v>378</v>
      </c>
      <c r="G316" s="177" t="s">
        <v>356</v>
      </c>
      <c r="H316" s="178">
        <v>245.57400000000001</v>
      </c>
      <c r="I316" s="179"/>
      <c r="J316" s="180">
        <f>ROUND(I316*H316,2)</f>
        <v>0</v>
      </c>
      <c r="K316" s="176" t="s">
        <v>129</v>
      </c>
      <c r="L316" s="181"/>
      <c r="M316" s="182" t="s">
        <v>3</v>
      </c>
      <c r="N316" s="183" t="s">
        <v>44</v>
      </c>
      <c r="P316" s="138">
        <f>O316*H316</f>
        <v>0</v>
      </c>
      <c r="Q316" s="138">
        <v>0</v>
      </c>
      <c r="R316" s="138">
        <f>Q316*H316</f>
        <v>0</v>
      </c>
      <c r="S316" s="138">
        <v>0</v>
      </c>
      <c r="T316" s="139">
        <f>S316*H316</f>
        <v>0</v>
      </c>
      <c r="AR316" s="140" t="s">
        <v>201</v>
      </c>
      <c r="AT316" s="140" t="s">
        <v>376</v>
      </c>
      <c r="AU316" s="140" t="s">
        <v>83</v>
      </c>
      <c r="AY316" s="18" t="s">
        <v>123</v>
      </c>
      <c r="BE316" s="141">
        <f>IF(N316="základní",J316,0)</f>
        <v>0</v>
      </c>
      <c r="BF316" s="141">
        <f>IF(N316="snížená",J316,0)</f>
        <v>0</v>
      </c>
      <c r="BG316" s="141">
        <f>IF(N316="zákl. přenesená",J316,0)</f>
        <v>0</v>
      </c>
      <c r="BH316" s="141">
        <f>IF(N316="sníž. přenesená",J316,0)</f>
        <v>0</v>
      </c>
      <c r="BI316" s="141">
        <f>IF(N316="nulová",J316,0)</f>
        <v>0</v>
      </c>
      <c r="BJ316" s="18" t="s">
        <v>81</v>
      </c>
      <c r="BK316" s="141">
        <f>ROUND(I316*H316,2)</f>
        <v>0</v>
      </c>
      <c r="BL316" s="18" t="s">
        <v>130</v>
      </c>
      <c r="BM316" s="140" t="s">
        <v>379</v>
      </c>
    </row>
    <row r="317" spans="2:65" s="1" customFormat="1" ht="66.8" customHeight="1">
      <c r="B317" s="128"/>
      <c r="C317" s="129" t="s">
        <v>380</v>
      </c>
      <c r="D317" s="129" t="s">
        <v>125</v>
      </c>
      <c r="E317" s="130" t="s">
        <v>381</v>
      </c>
      <c r="F317" s="131" t="s">
        <v>382</v>
      </c>
      <c r="G317" s="132" t="s">
        <v>237</v>
      </c>
      <c r="H317" s="133">
        <v>214.833</v>
      </c>
      <c r="I317" s="134"/>
      <c r="J317" s="135">
        <f>ROUND(I317*H317,2)</f>
        <v>0</v>
      </c>
      <c r="K317" s="131" t="s">
        <v>129</v>
      </c>
      <c r="L317" s="33"/>
      <c r="M317" s="136" t="s">
        <v>3</v>
      </c>
      <c r="N317" s="137" t="s">
        <v>44</v>
      </c>
      <c r="P317" s="138">
        <f>O317*H317</f>
        <v>0</v>
      </c>
      <c r="Q317" s="138">
        <v>0</v>
      </c>
      <c r="R317" s="138">
        <f>Q317*H317</f>
        <v>0</v>
      </c>
      <c r="S317" s="138">
        <v>0</v>
      </c>
      <c r="T317" s="139">
        <f>S317*H317</f>
        <v>0</v>
      </c>
      <c r="AR317" s="140" t="s">
        <v>130</v>
      </c>
      <c r="AT317" s="140" t="s">
        <v>125</v>
      </c>
      <c r="AU317" s="140" t="s">
        <v>83</v>
      </c>
      <c r="AY317" s="18" t="s">
        <v>123</v>
      </c>
      <c r="BE317" s="141">
        <f>IF(N317="základní",J317,0)</f>
        <v>0</v>
      </c>
      <c r="BF317" s="141">
        <f>IF(N317="snížená",J317,0)</f>
        <v>0</v>
      </c>
      <c r="BG317" s="141">
        <f>IF(N317="zákl. přenesená",J317,0)</f>
        <v>0</v>
      </c>
      <c r="BH317" s="141">
        <f>IF(N317="sníž. přenesená",J317,0)</f>
        <v>0</v>
      </c>
      <c r="BI317" s="141">
        <f>IF(N317="nulová",J317,0)</f>
        <v>0</v>
      </c>
      <c r="BJ317" s="18" t="s">
        <v>81</v>
      </c>
      <c r="BK317" s="141">
        <f>ROUND(I317*H317,2)</f>
        <v>0</v>
      </c>
      <c r="BL317" s="18" t="s">
        <v>130</v>
      </c>
      <c r="BM317" s="140" t="s">
        <v>383</v>
      </c>
    </row>
    <row r="318" spans="2:65" s="1" customFormat="1" ht="11.15">
      <c r="B318" s="33"/>
      <c r="D318" s="142" t="s">
        <v>132</v>
      </c>
      <c r="F318" s="143" t="s">
        <v>384</v>
      </c>
      <c r="I318" s="144"/>
      <c r="L318" s="33"/>
      <c r="M318" s="145"/>
      <c r="T318" s="54"/>
      <c r="AT318" s="18" t="s">
        <v>132</v>
      </c>
      <c r="AU318" s="18" t="s">
        <v>83</v>
      </c>
    </row>
    <row r="319" spans="2:65" s="12" customFormat="1" ht="22.3">
      <c r="B319" s="146"/>
      <c r="D319" s="147" t="s">
        <v>134</v>
      </c>
      <c r="E319" s="148" t="s">
        <v>3</v>
      </c>
      <c r="F319" s="149" t="s">
        <v>385</v>
      </c>
      <c r="H319" s="148" t="s">
        <v>3</v>
      </c>
      <c r="I319" s="150"/>
      <c r="L319" s="146"/>
      <c r="M319" s="151"/>
      <c r="T319" s="152"/>
      <c r="AT319" s="148" t="s">
        <v>134</v>
      </c>
      <c r="AU319" s="148" t="s">
        <v>83</v>
      </c>
      <c r="AV319" s="12" t="s">
        <v>81</v>
      </c>
      <c r="AW319" s="12" t="s">
        <v>33</v>
      </c>
      <c r="AX319" s="12" t="s">
        <v>73</v>
      </c>
      <c r="AY319" s="148" t="s">
        <v>123</v>
      </c>
    </row>
    <row r="320" spans="2:65" s="13" customFormat="1" ht="22.3">
      <c r="B320" s="153"/>
      <c r="D320" s="147" t="s">
        <v>134</v>
      </c>
      <c r="E320" s="154" t="s">
        <v>3</v>
      </c>
      <c r="F320" s="155" t="s">
        <v>386</v>
      </c>
      <c r="H320" s="156">
        <v>176.02099999999999</v>
      </c>
      <c r="I320" s="157"/>
      <c r="L320" s="153"/>
      <c r="M320" s="158"/>
      <c r="T320" s="159"/>
      <c r="AT320" s="154" t="s">
        <v>134</v>
      </c>
      <c r="AU320" s="154" t="s">
        <v>83</v>
      </c>
      <c r="AV320" s="13" t="s">
        <v>83</v>
      </c>
      <c r="AW320" s="13" t="s">
        <v>33</v>
      </c>
      <c r="AX320" s="13" t="s">
        <v>73</v>
      </c>
      <c r="AY320" s="154" t="s">
        <v>123</v>
      </c>
    </row>
    <row r="321" spans="2:65" s="13" customFormat="1" ht="22.3">
      <c r="B321" s="153"/>
      <c r="D321" s="147" t="s">
        <v>134</v>
      </c>
      <c r="E321" s="154" t="s">
        <v>3</v>
      </c>
      <c r="F321" s="155" t="s">
        <v>387</v>
      </c>
      <c r="H321" s="156">
        <v>13.519</v>
      </c>
      <c r="I321" s="157"/>
      <c r="L321" s="153"/>
      <c r="M321" s="158"/>
      <c r="T321" s="159"/>
      <c r="AT321" s="154" t="s">
        <v>134</v>
      </c>
      <c r="AU321" s="154" t="s">
        <v>83</v>
      </c>
      <c r="AV321" s="13" t="s">
        <v>83</v>
      </c>
      <c r="AW321" s="13" t="s">
        <v>33</v>
      </c>
      <c r="AX321" s="13" t="s">
        <v>73</v>
      </c>
      <c r="AY321" s="154" t="s">
        <v>123</v>
      </c>
    </row>
    <row r="322" spans="2:65" s="13" customFormat="1" ht="22.3">
      <c r="B322" s="153"/>
      <c r="D322" s="147" t="s">
        <v>134</v>
      </c>
      <c r="E322" s="154" t="s">
        <v>3</v>
      </c>
      <c r="F322" s="155" t="s">
        <v>388</v>
      </c>
      <c r="H322" s="156">
        <v>3.3460000000000001</v>
      </c>
      <c r="I322" s="157"/>
      <c r="L322" s="153"/>
      <c r="M322" s="158"/>
      <c r="T322" s="159"/>
      <c r="AT322" s="154" t="s">
        <v>134</v>
      </c>
      <c r="AU322" s="154" t="s">
        <v>83</v>
      </c>
      <c r="AV322" s="13" t="s">
        <v>83</v>
      </c>
      <c r="AW322" s="13" t="s">
        <v>33</v>
      </c>
      <c r="AX322" s="13" t="s">
        <v>73</v>
      </c>
      <c r="AY322" s="154" t="s">
        <v>123</v>
      </c>
    </row>
    <row r="323" spans="2:65" s="13" customFormat="1" ht="22.3">
      <c r="B323" s="153"/>
      <c r="D323" s="147" t="s">
        <v>134</v>
      </c>
      <c r="E323" s="154" t="s">
        <v>3</v>
      </c>
      <c r="F323" s="155" t="s">
        <v>389</v>
      </c>
      <c r="H323" s="156">
        <v>21.946999999999999</v>
      </c>
      <c r="I323" s="157"/>
      <c r="L323" s="153"/>
      <c r="M323" s="158"/>
      <c r="T323" s="159"/>
      <c r="AT323" s="154" t="s">
        <v>134</v>
      </c>
      <c r="AU323" s="154" t="s">
        <v>83</v>
      </c>
      <c r="AV323" s="13" t="s">
        <v>83</v>
      </c>
      <c r="AW323" s="13" t="s">
        <v>33</v>
      </c>
      <c r="AX323" s="13" t="s">
        <v>73</v>
      </c>
      <c r="AY323" s="154" t="s">
        <v>123</v>
      </c>
    </row>
    <row r="324" spans="2:65" s="14" customFormat="1" ht="11.15">
      <c r="B324" s="160"/>
      <c r="D324" s="147" t="s">
        <v>134</v>
      </c>
      <c r="E324" s="161" t="s">
        <v>3</v>
      </c>
      <c r="F324" s="162" t="s">
        <v>141</v>
      </c>
      <c r="H324" s="163">
        <v>214.833</v>
      </c>
      <c r="I324" s="164"/>
      <c r="L324" s="160"/>
      <c r="M324" s="165"/>
      <c r="T324" s="166"/>
      <c r="AT324" s="161" t="s">
        <v>134</v>
      </c>
      <c r="AU324" s="161" t="s">
        <v>83</v>
      </c>
      <c r="AV324" s="14" t="s">
        <v>130</v>
      </c>
      <c r="AW324" s="14" t="s">
        <v>33</v>
      </c>
      <c r="AX324" s="14" t="s">
        <v>81</v>
      </c>
      <c r="AY324" s="161" t="s">
        <v>123</v>
      </c>
    </row>
    <row r="325" spans="2:65" s="1" customFormat="1" ht="16.55" customHeight="1">
      <c r="B325" s="128"/>
      <c r="C325" s="174" t="s">
        <v>390</v>
      </c>
      <c r="D325" s="174" t="s">
        <v>376</v>
      </c>
      <c r="E325" s="175" t="s">
        <v>391</v>
      </c>
      <c r="F325" s="176" t="s">
        <v>392</v>
      </c>
      <c r="G325" s="177" t="s">
        <v>356</v>
      </c>
      <c r="H325" s="178">
        <v>386.69400000000002</v>
      </c>
      <c r="I325" s="179"/>
      <c r="J325" s="180">
        <f>ROUND(I325*H325,2)</f>
        <v>0</v>
      </c>
      <c r="K325" s="176" t="s">
        <v>129</v>
      </c>
      <c r="L325" s="181"/>
      <c r="M325" s="182" t="s">
        <v>3</v>
      </c>
      <c r="N325" s="183" t="s">
        <v>44</v>
      </c>
      <c r="P325" s="138">
        <f>O325*H325</f>
        <v>0</v>
      </c>
      <c r="Q325" s="138">
        <v>0</v>
      </c>
      <c r="R325" s="138">
        <f>Q325*H325</f>
        <v>0</v>
      </c>
      <c r="S325" s="138">
        <v>0</v>
      </c>
      <c r="T325" s="139">
        <f>S325*H325</f>
        <v>0</v>
      </c>
      <c r="AR325" s="140" t="s">
        <v>201</v>
      </c>
      <c r="AT325" s="140" t="s">
        <v>376</v>
      </c>
      <c r="AU325" s="140" t="s">
        <v>83</v>
      </c>
      <c r="AY325" s="18" t="s">
        <v>123</v>
      </c>
      <c r="BE325" s="141">
        <f>IF(N325="základní",J325,0)</f>
        <v>0</v>
      </c>
      <c r="BF325" s="141">
        <f>IF(N325="snížená",J325,0)</f>
        <v>0</v>
      </c>
      <c r="BG325" s="141">
        <f>IF(N325="zákl. přenesená",J325,0)</f>
        <v>0</v>
      </c>
      <c r="BH325" s="141">
        <f>IF(N325="sníž. přenesená",J325,0)</f>
        <v>0</v>
      </c>
      <c r="BI325" s="141">
        <f>IF(N325="nulová",J325,0)</f>
        <v>0</v>
      </c>
      <c r="BJ325" s="18" t="s">
        <v>81</v>
      </c>
      <c r="BK325" s="141">
        <f>ROUND(I325*H325,2)</f>
        <v>0</v>
      </c>
      <c r="BL325" s="18" t="s">
        <v>130</v>
      </c>
      <c r="BM325" s="140" t="s">
        <v>393</v>
      </c>
    </row>
    <row r="326" spans="2:65" s="1" customFormat="1" ht="37.85" customHeight="1">
      <c r="B326" s="128"/>
      <c r="C326" s="129" t="s">
        <v>394</v>
      </c>
      <c r="D326" s="129" t="s">
        <v>125</v>
      </c>
      <c r="E326" s="130" t="s">
        <v>395</v>
      </c>
      <c r="F326" s="131" t="s">
        <v>396</v>
      </c>
      <c r="G326" s="132" t="s">
        <v>128</v>
      </c>
      <c r="H326" s="133">
        <v>116.27200000000001</v>
      </c>
      <c r="I326" s="134"/>
      <c r="J326" s="135">
        <f>ROUND(I326*H326,2)</f>
        <v>0</v>
      </c>
      <c r="K326" s="131" t="s">
        <v>129</v>
      </c>
      <c r="L326" s="33"/>
      <c r="M326" s="136" t="s">
        <v>3</v>
      </c>
      <c r="N326" s="137" t="s">
        <v>44</v>
      </c>
      <c r="P326" s="138">
        <f>O326*H326</f>
        <v>0</v>
      </c>
      <c r="Q326" s="138">
        <v>0</v>
      </c>
      <c r="R326" s="138">
        <f>Q326*H326</f>
        <v>0</v>
      </c>
      <c r="S326" s="138">
        <v>0</v>
      </c>
      <c r="T326" s="139">
        <f>S326*H326</f>
        <v>0</v>
      </c>
      <c r="AR326" s="140" t="s">
        <v>130</v>
      </c>
      <c r="AT326" s="140" t="s">
        <v>125</v>
      </c>
      <c r="AU326" s="140" t="s">
        <v>83</v>
      </c>
      <c r="AY326" s="18" t="s">
        <v>123</v>
      </c>
      <c r="BE326" s="141">
        <f>IF(N326="základní",J326,0)</f>
        <v>0</v>
      </c>
      <c r="BF326" s="141">
        <f>IF(N326="snížená",J326,0)</f>
        <v>0</v>
      </c>
      <c r="BG326" s="141">
        <f>IF(N326="zákl. přenesená",J326,0)</f>
        <v>0</v>
      </c>
      <c r="BH326" s="141">
        <f>IF(N326="sníž. přenesená",J326,0)</f>
        <v>0</v>
      </c>
      <c r="BI326" s="141">
        <f>IF(N326="nulová",J326,0)</f>
        <v>0</v>
      </c>
      <c r="BJ326" s="18" t="s">
        <v>81</v>
      </c>
      <c r="BK326" s="141">
        <f>ROUND(I326*H326,2)</f>
        <v>0</v>
      </c>
      <c r="BL326" s="18" t="s">
        <v>130</v>
      </c>
      <c r="BM326" s="140" t="s">
        <v>397</v>
      </c>
    </row>
    <row r="327" spans="2:65" s="1" customFormat="1" ht="11.15">
      <c r="B327" s="33"/>
      <c r="D327" s="142" t="s">
        <v>132</v>
      </c>
      <c r="F327" s="143" t="s">
        <v>398</v>
      </c>
      <c r="I327" s="144"/>
      <c r="L327" s="33"/>
      <c r="M327" s="145"/>
      <c r="T327" s="54"/>
      <c r="AT327" s="18" t="s">
        <v>132</v>
      </c>
      <c r="AU327" s="18" t="s">
        <v>83</v>
      </c>
    </row>
    <row r="328" spans="2:65" s="13" customFormat="1" ht="11.15">
      <c r="B328" s="153"/>
      <c r="D328" s="147" t="s">
        <v>134</v>
      </c>
      <c r="E328" s="154" t="s">
        <v>3</v>
      </c>
      <c r="F328" s="155" t="s">
        <v>223</v>
      </c>
      <c r="H328" s="156">
        <v>15.068</v>
      </c>
      <c r="I328" s="157"/>
      <c r="L328" s="153"/>
      <c r="M328" s="158"/>
      <c r="T328" s="159"/>
      <c r="AT328" s="154" t="s">
        <v>134</v>
      </c>
      <c r="AU328" s="154" t="s">
        <v>83</v>
      </c>
      <c r="AV328" s="13" t="s">
        <v>83</v>
      </c>
      <c r="AW328" s="13" t="s">
        <v>33</v>
      </c>
      <c r="AX328" s="13" t="s">
        <v>73</v>
      </c>
      <c r="AY328" s="154" t="s">
        <v>123</v>
      </c>
    </row>
    <row r="329" spans="2:65" s="12" customFormat="1" ht="11.15">
      <c r="B329" s="146"/>
      <c r="D329" s="147" t="s">
        <v>134</v>
      </c>
      <c r="E329" s="148" t="s">
        <v>3</v>
      </c>
      <c r="F329" s="149" t="s">
        <v>157</v>
      </c>
      <c r="H329" s="148" t="s">
        <v>3</v>
      </c>
      <c r="I329" s="150"/>
      <c r="L329" s="146"/>
      <c r="M329" s="151"/>
      <c r="T329" s="152"/>
      <c r="AT329" s="148" t="s">
        <v>134</v>
      </c>
      <c r="AU329" s="148" t="s">
        <v>83</v>
      </c>
      <c r="AV329" s="12" t="s">
        <v>81</v>
      </c>
      <c r="AW329" s="12" t="s">
        <v>33</v>
      </c>
      <c r="AX329" s="12" t="s">
        <v>73</v>
      </c>
      <c r="AY329" s="148" t="s">
        <v>123</v>
      </c>
    </row>
    <row r="330" spans="2:65" s="12" customFormat="1" ht="11.15">
      <c r="B330" s="146"/>
      <c r="D330" s="147" t="s">
        <v>134</v>
      </c>
      <c r="E330" s="148" t="s">
        <v>3</v>
      </c>
      <c r="F330" s="149" t="s">
        <v>158</v>
      </c>
      <c r="H330" s="148" t="s">
        <v>3</v>
      </c>
      <c r="I330" s="150"/>
      <c r="L330" s="146"/>
      <c r="M330" s="151"/>
      <c r="T330" s="152"/>
      <c r="AT330" s="148" t="s">
        <v>134</v>
      </c>
      <c r="AU330" s="148" t="s">
        <v>83</v>
      </c>
      <c r="AV330" s="12" t="s">
        <v>81</v>
      </c>
      <c r="AW330" s="12" t="s">
        <v>33</v>
      </c>
      <c r="AX330" s="12" t="s">
        <v>73</v>
      </c>
      <c r="AY330" s="148" t="s">
        <v>123</v>
      </c>
    </row>
    <row r="331" spans="2:65" s="13" customFormat="1" ht="11.15">
      <c r="B331" s="153"/>
      <c r="D331" s="147" t="s">
        <v>134</v>
      </c>
      <c r="E331" s="154" t="s">
        <v>3</v>
      </c>
      <c r="F331" s="155" t="s">
        <v>159</v>
      </c>
      <c r="H331" s="156">
        <v>2.65</v>
      </c>
      <c r="I331" s="157"/>
      <c r="L331" s="153"/>
      <c r="M331" s="158"/>
      <c r="T331" s="159"/>
      <c r="AT331" s="154" t="s">
        <v>134</v>
      </c>
      <c r="AU331" s="154" t="s">
        <v>83</v>
      </c>
      <c r="AV331" s="13" t="s">
        <v>83</v>
      </c>
      <c r="AW331" s="13" t="s">
        <v>33</v>
      </c>
      <c r="AX331" s="13" t="s">
        <v>73</v>
      </c>
      <c r="AY331" s="154" t="s">
        <v>123</v>
      </c>
    </row>
    <row r="332" spans="2:65" s="13" customFormat="1" ht="11.15">
      <c r="B332" s="153"/>
      <c r="D332" s="147" t="s">
        <v>134</v>
      </c>
      <c r="E332" s="154" t="s">
        <v>3</v>
      </c>
      <c r="F332" s="155" t="s">
        <v>224</v>
      </c>
      <c r="H332" s="156">
        <v>0.84</v>
      </c>
      <c r="I332" s="157"/>
      <c r="L332" s="153"/>
      <c r="M332" s="158"/>
      <c r="T332" s="159"/>
      <c r="AT332" s="154" t="s">
        <v>134</v>
      </c>
      <c r="AU332" s="154" t="s">
        <v>83</v>
      </c>
      <c r="AV332" s="13" t="s">
        <v>83</v>
      </c>
      <c r="AW332" s="13" t="s">
        <v>33</v>
      </c>
      <c r="AX332" s="13" t="s">
        <v>73</v>
      </c>
      <c r="AY332" s="154" t="s">
        <v>123</v>
      </c>
    </row>
    <row r="333" spans="2:65" s="12" customFormat="1" ht="11.15">
      <c r="B333" s="146"/>
      <c r="D333" s="147" t="s">
        <v>134</v>
      </c>
      <c r="E333" s="148" t="s">
        <v>3</v>
      </c>
      <c r="F333" s="149" t="s">
        <v>135</v>
      </c>
      <c r="H333" s="148" t="s">
        <v>3</v>
      </c>
      <c r="I333" s="150"/>
      <c r="L333" s="146"/>
      <c r="M333" s="151"/>
      <c r="T333" s="152"/>
      <c r="AT333" s="148" t="s">
        <v>134</v>
      </c>
      <c r="AU333" s="148" t="s">
        <v>83</v>
      </c>
      <c r="AV333" s="12" t="s">
        <v>81</v>
      </c>
      <c r="AW333" s="12" t="s">
        <v>33</v>
      </c>
      <c r="AX333" s="12" t="s">
        <v>73</v>
      </c>
      <c r="AY333" s="148" t="s">
        <v>123</v>
      </c>
    </row>
    <row r="334" spans="2:65" s="12" customFormat="1" ht="11.15">
      <c r="B334" s="146"/>
      <c r="D334" s="147" t="s">
        <v>134</v>
      </c>
      <c r="E334" s="148" t="s">
        <v>3</v>
      </c>
      <c r="F334" s="149" t="s">
        <v>225</v>
      </c>
      <c r="H334" s="148" t="s">
        <v>3</v>
      </c>
      <c r="I334" s="150"/>
      <c r="L334" s="146"/>
      <c r="M334" s="151"/>
      <c r="T334" s="152"/>
      <c r="AT334" s="148" t="s">
        <v>134</v>
      </c>
      <c r="AU334" s="148" t="s">
        <v>83</v>
      </c>
      <c r="AV334" s="12" t="s">
        <v>81</v>
      </c>
      <c r="AW334" s="12" t="s">
        <v>33</v>
      </c>
      <c r="AX334" s="12" t="s">
        <v>73</v>
      </c>
      <c r="AY334" s="148" t="s">
        <v>123</v>
      </c>
    </row>
    <row r="335" spans="2:65" s="13" customFormat="1" ht="11.15">
      <c r="B335" s="153"/>
      <c r="D335" s="147" t="s">
        <v>134</v>
      </c>
      <c r="E335" s="154" t="s">
        <v>3</v>
      </c>
      <c r="F335" s="155" t="s">
        <v>226</v>
      </c>
      <c r="H335" s="156">
        <v>18.713999999999999</v>
      </c>
      <c r="I335" s="157"/>
      <c r="L335" s="153"/>
      <c r="M335" s="158"/>
      <c r="T335" s="159"/>
      <c r="AT335" s="154" t="s">
        <v>134</v>
      </c>
      <c r="AU335" s="154" t="s">
        <v>83</v>
      </c>
      <c r="AV335" s="13" t="s">
        <v>83</v>
      </c>
      <c r="AW335" s="13" t="s">
        <v>33</v>
      </c>
      <c r="AX335" s="13" t="s">
        <v>73</v>
      </c>
      <c r="AY335" s="154" t="s">
        <v>123</v>
      </c>
    </row>
    <row r="336" spans="2:65" s="12" customFormat="1" ht="11.15">
      <c r="B336" s="146"/>
      <c r="D336" s="147" t="s">
        <v>134</v>
      </c>
      <c r="E336" s="148" t="s">
        <v>3</v>
      </c>
      <c r="F336" s="149" t="s">
        <v>137</v>
      </c>
      <c r="H336" s="148" t="s">
        <v>3</v>
      </c>
      <c r="I336" s="150"/>
      <c r="L336" s="146"/>
      <c r="M336" s="151"/>
      <c r="T336" s="152"/>
      <c r="AT336" s="148" t="s">
        <v>134</v>
      </c>
      <c r="AU336" s="148" t="s">
        <v>83</v>
      </c>
      <c r="AV336" s="12" t="s">
        <v>81</v>
      </c>
      <c r="AW336" s="12" t="s">
        <v>33</v>
      </c>
      <c r="AX336" s="12" t="s">
        <v>73</v>
      </c>
      <c r="AY336" s="148" t="s">
        <v>123</v>
      </c>
    </row>
    <row r="337" spans="2:65" s="12" customFormat="1" ht="11.15">
      <c r="B337" s="146"/>
      <c r="D337" s="147" t="s">
        <v>134</v>
      </c>
      <c r="E337" s="148" t="s">
        <v>3</v>
      </c>
      <c r="F337" s="149" t="s">
        <v>138</v>
      </c>
      <c r="H337" s="148" t="s">
        <v>3</v>
      </c>
      <c r="I337" s="150"/>
      <c r="L337" s="146"/>
      <c r="M337" s="151"/>
      <c r="T337" s="152"/>
      <c r="AT337" s="148" t="s">
        <v>134</v>
      </c>
      <c r="AU337" s="148" t="s">
        <v>83</v>
      </c>
      <c r="AV337" s="12" t="s">
        <v>81</v>
      </c>
      <c r="AW337" s="12" t="s">
        <v>33</v>
      </c>
      <c r="AX337" s="12" t="s">
        <v>73</v>
      </c>
      <c r="AY337" s="148" t="s">
        <v>123</v>
      </c>
    </row>
    <row r="338" spans="2:65" s="13" customFormat="1" ht="11.15">
      <c r="B338" s="153"/>
      <c r="D338" s="147" t="s">
        <v>134</v>
      </c>
      <c r="E338" s="154" t="s">
        <v>3</v>
      </c>
      <c r="F338" s="155" t="s">
        <v>227</v>
      </c>
      <c r="H338" s="156">
        <v>45</v>
      </c>
      <c r="I338" s="157"/>
      <c r="L338" s="153"/>
      <c r="M338" s="158"/>
      <c r="T338" s="159"/>
      <c r="AT338" s="154" t="s">
        <v>134</v>
      </c>
      <c r="AU338" s="154" t="s">
        <v>83</v>
      </c>
      <c r="AV338" s="13" t="s">
        <v>83</v>
      </c>
      <c r="AW338" s="13" t="s">
        <v>33</v>
      </c>
      <c r="AX338" s="13" t="s">
        <v>73</v>
      </c>
      <c r="AY338" s="154" t="s">
        <v>123</v>
      </c>
    </row>
    <row r="339" spans="2:65" s="13" customFormat="1" ht="11.15">
      <c r="B339" s="153"/>
      <c r="D339" s="147" t="s">
        <v>134</v>
      </c>
      <c r="E339" s="154" t="s">
        <v>3</v>
      </c>
      <c r="F339" s="155" t="s">
        <v>228</v>
      </c>
      <c r="H339" s="156">
        <v>34</v>
      </c>
      <c r="I339" s="157"/>
      <c r="L339" s="153"/>
      <c r="M339" s="158"/>
      <c r="T339" s="159"/>
      <c r="AT339" s="154" t="s">
        <v>134</v>
      </c>
      <c r="AU339" s="154" t="s">
        <v>83</v>
      </c>
      <c r="AV339" s="13" t="s">
        <v>83</v>
      </c>
      <c r="AW339" s="13" t="s">
        <v>33</v>
      </c>
      <c r="AX339" s="13" t="s">
        <v>73</v>
      </c>
      <c r="AY339" s="154" t="s">
        <v>123</v>
      </c>
    </row>
    <row r="340" spans="2:65" s="14" customFormat="1" ht="11.15">
      <c r="B340" s="160"/>
      <c r="D340" s="147" t="s">
        <v>134</v>
      </c>
      <c r="E340" s="161" t="s">
        <v>3</v>
      </c>
      <c r="F340" s="162" t="s">
        <v>141</v>
      </c>
      <c r="H340" s="163">
        <v>116.27200000000001</v>
      </c>
      <c r="I340" s="164"/>
      <c r="L340" s="160"/>
      <c r="M340" s="165"/>
      <c r="T340" s="166"/>
      <c r="AT340" s="161" t="s">
        <v>134</v>
      </c>
      <c r="AU340" s="161" t="s">
        <v>83</v>
      </c>
      <c r="AV340" s="14" t="s">
        <v>130</v>
      </c>
      <c r="AW340" s="14" t="s">
        <v>33</v>
      </c>
      <c r="AX340" s="14" t="s">
        <v>81</v>
      </c>
      <c r="AY340" s="161" t="s">
        <v>123</v>
      </c>
    </row>
    <row r="341" spans="2:65" s="1" customFormat="1" ht="37.85" customHeight="1">
      <c r="B341" s="128"/>
      <c r="C341" s="129" t="s">
        <v>399</v>
      </c>
      <c r="D341" s="129" t="s">
        <v>125</v>
      </c>
      <c r="E341" s="130" t="s">
        <v>400</v>
      </c>
      <c r="F341" s="131" t="s">
        <v>401</v>
      </c>
      <c r="G341" s="132" t="s">
        <v>128</v>
      </c>
      <c r="H341" s="133">
        <v>128.21600000000001</v>
      </c>
      <c r="I341" s="134"/>
      <c r="J341" s="135">
        <f>ROUND(I341*H341,2)</f>
        <v>0</v>
      </c>
      <c r="K341" s="131" t="s">
        <v>129</v>
      </c>
      <c r="L341" s="33"/>
      <c r="M341" s="136" t="s">
        <v>3</v>
      </c>
      <c r="N341" s="137" t="s">
        <v>44</v>
      </c>
      <c r="P341" s="138">
        <f>O341*H341</f>
        <v>0</v>
      </c>
      <c r="Q341" s="138">
        <v>0</v>
      </c>
      <c r="R341" s="138">
        <f>Q341*H341</f>
        <v>0</v>
      </c>
      <c r="S341" s="138">
        <v>0</v>
      </c>
      <c r="T341" s="139">
        <f>S341*H341</f>
        <v>0</v>
      </c>
      <c r="AR341" s="140" t="s">
        <v>130</v>
      </c>
      <c r="AT341" s="140" t="s">
        <v>125</v>
      </c>
      <c r="AU341" s="140" t="s">
        <v>83</v>
      </c>
      <c r="AY341" s="18" t="s">
        <v>123</v>
      </c>
      <c r="BE341" s="141">
        <f>IF(N341="základní",J341,0)</f>
        <v>0</v>
      </c>
      <c r="BF341" s="141">
        <f>IF(N341="snížená",J341,0)</f>
        <v>0</v>
      </c>
      <c r="BG341" s="141">
        <f>IF(N341="zákl. přenesená",J341,0)</f>
        <v>0</v>
      </c>
      <c r="BH341" s="141">
        <f>IF(N341="sníž. přenesená",J341,0)</f>
        <v>0</v>
      </c>
      <c r="BI341" s="141">
        <f>IF(N341="nulová",J341,0)</f>
        <v>0</v>
      </c>
      <c r="BJ341" s="18" t="s">
        <v>81</v>
      </c>
      <c r="BK341" s="141">
        <f>ROUND(I341*H341,2)</f>
        <v>0</v>
      </c>
      <c r="BL341" s="18" t="s">
        <v>130</v>
      </c>
      <c r="BM341" s="140" t="s">
        <v>402</v>
      </c>
    </row>
    <row r="342" spans="2:65" s="1" customFormat="1" ht="11.15">
      <c r="B342" s="33"/>
      <c r="D342" s="142" t="s">
        <v>132</v>
      </c>
      <c r="F342" s="143" t="s">
        <v>403</v>
      </c>
      <c r="I342" s="144"/>
      <c r="L342" s="33"/>
      <c r="M342" s="145"/>
      <c r="T342" s="54"/>
      <c r="AT342" s="18" t="s">
        <v>132</v>
      </c>
      <c r="AU342" s="18" t="s">
        <v>83</v>
      </c>
    </row>
    <row r="343" spans="2:65" s="12" customFormat="1" ht="11.15">
      <c r="B343" s="146"/>
      <c r="D343" s="147" t="s">
        <v>134</v>
      </c>
      <c r="E343" s="148" t="s">
        <v>3</v>
      </c>
      <c r="F343" s="149" t="s">
        <v>147</v>
      </c>
      <c r="H343" s="148" t="s">
        <v>3</v>
      </c>
      <c r="I343" s="150"/>
      <c r="L343" s="146"/>
      <c r="M343" s="151"/>
      <c r="T343" s="152"/>
      <c r="AT343" s="148" t="s">
        <v>134</v>
      </c>
      <c r="AU343" s="148" t="s">
        <v>83</v>
      </c>
      <c r="AV343" s="12" t="s">
        <v>81</v>
      </c>
      <c r="AW343" s="12" t="s">
        <v>33</v>
      </c>
      <c r="AX343" s="12" t="s">
        <v>73</v>
      </c>
      <c r="AY343" s="148" t="s">
        <v>123</v>
      </c>
    </row>
    <row r="344" spans="2:65" s="12" customFormat="1" ht="11.15">
      <c r="B344" s="146"/>
      <c r="D344" s="147" t="s">
        <v>134</v>
      </c>
      <c r="E344" s="148" t="s">
        <v>3</v>
      </c>
      <c r="F344" s="149" t="s">
        <v>146</v>
      </c>
      <c r="H344" s="148" t="s">
        <v>3</v>
      </c>
      <c r="I344" s="150"/>
      <c r="L344" s="146"/>
      <c r="M344" s="151"/>
      <c r="T344" s="152"/>
      <c r="AT344" s="148" t="s">
        <v>134</v>
      </c>
      <c r="AU344" s="148" t="s">
        <v>83</v>
      </c>
      <c r="AV344" s="12" t="s">
        <v>81</v>
      </c>
      <c r="AW344" s="12" t="s">
        <v>33</v>
      </c>
      <c r="AX344" s="12" t="s">
        <v>73</v>
      </c>
      <c r="AY344" s="148" t="s">
        <v>123</v>
      </c>
    </row>
    <row r="345" spans="2:65" s="13" customFormat="1" ht="11.15">
      <c r="B345" s="153"/>
      <c r="D345" s="147" t="s">
        <v>134</v>
      </c>
      <c r="E345" s="154" t="s">
        <v>3</v>
      </c>
      <c r="F345" s="155" t="s">
        <v>404</v>
      </c>
      <c r="H345" s="156">
        <v>128.21600000000001</v>
      </c>
      <c r="I345" s="157"/>
      <c r="L345" s="153"/>
      <c r="M345" s="158"/>
      <c r="T345" s="159"/>
      <c r="AT345" s="154" t="s">
        <v>134</v>
      </c>
      <c r="AU345" s="154" t="s">
        <v>83</v>
      </c>
      <c r="AV345" s="13" t="s">
        <v>83</v>
      </c>
      <c r="AW345" s="13" t="s">
        <v>33</v>
      </c>
      <c r="AX345" s="13" t="s">
        <v>73</v>
      </c>
      <c r="AY345" s="154" t="s">
        <v>123</v>
      </c>
    </row>
    <row r="346" spans="2:65" s="14" customFormat="1" ht="11.15">
      <c r="B346" s="160"/>
      <c r="D346" s="147" t="s">
        <v>134</v>
      </c>
      <c r="E346" s="161" t="s">
        <v>3</v>
      </c>
      <c r="F346" s="162" t="s">
        <v>141</v>
      </c>
      <c r="H346" s="163">
        <v>128.21600000000001</v>
      </c>
      <c r="I346" s="164"/>
      <c r="L346" s="160"/>
      <c r="M346" s="165"/>
      <c r="T346" s="166"/>
      <c r="AT346" s="161" t="s">
        <v>134</v>
      </c>
      <c r="AU346" s="161" t="s">
        <v>83</v>
      </c>
      <c r="AV346" s="14" t="s">
        <v>130</v>
      </c>
      <c r="AW346" s="14" t="s">
        <v>33</v>
      </c>
      <c r="AX346" s="14" t="s">
        <v>81</v>
      </c>
      <c r="AY346" s="161" t="s">
        <v>123</v>
      </c>
    </row>
    <row r="347" spans="2:65" s="1" customFormat="1" ht="37.85" customHeight="1">
      <c r="B347" s="128"/>
      <c r="C347" s="129" t="s">
        <v>405</v>
      </c>
      <c r="D347" s="129" t="s">
        <v>125</v>
      </c>
      <c r="E347" s="130" t="s">
        <v>406</v>
      </c>
      <c r="F347" s="131" t="s">
        <v>407</v>
      </c>
      <c r="G347" s="132" t="s">
        <v>128</v>
      </c>
      <c r="H347" s="133">
        <v>244.488</v>
      </c>
      <c r="I347" s="134"/>
      <c r="J347" s="135">
        <f>ROUND(I347*H347,2)</f>
        <v>0</v>
      </c>
      <c r="K347" s="131" t="s">
        <v>129</v>
      </c>
      <c r="L347" s="33"/>
      <c r="M347" s="136" t="s">
        <v>3</v>
      </c>
      <c r="N347" s="137" t="s">
        <v>44</v>
      </c>
      <c r="P347" s="138">
        <f>O347*H347</f>
        <v>0</v>
      </c>
      <c r="Q347" s="138">
        <v>0</v>
      </c>
      <c r="R347" s="138">
        <f>Q347*H347</f>
        <v>0</v>
      </c>
      <c r="S347" s="138">
        <v>0</v>
      </c>
      <c r="T347" s="139">
        <f>S347*H347</f>
        <v>0</v>
      </c>
      <c r="AR347" s="140" t="s">
        <v>130</v>
      </c>
      <c r="AT347" s="140" t="s">
        <v>125</v>
      </c>
      <c r="AU347" s="140" t="s">
        <v>83</v>
      </c>
      <c r="AY347" s="18" t="s">
        <v>123</v>
      </c>
      <c r="BE347" s="141">
        <f>IF(N347="základní",J347,0)</f>
        <v>0</v>
      </c>
      <c r="BF347" s="141">
        <f>IF(N347="snížená",J347,0)</f>
        <v>0</v>
      </c>
      <c r="BG347" s="141">
        <f>IF(N347="zákl. přenesená",J347,0)</f>
        <v>0</v>
      </c>
      <c r="BH347" s="141">
        <f>IF(N347="sníž. přenesená",J347,0)</f>
        <v>0</v>
      </c>
      <c r="BI347" s="141">
        <f>IF(N347="nulová",J347,0)</f>
        <v>0</v>
      </c>
      <c r="BJ347" s="18" t="s">
        <v>81</v>
      </c>
      <c r="BK347" s="141">
        <f>ROUND(I347*H347,2)</f>
        <v>0</v>
      </c>
      <c r="BL347" s="18" t="s">
        <v>130</v>
      </c>
      <c r="BM347" s="140" t="s">
        <v>408</v>
      </c>
    </row>
    <row r="348" spans="2:65" s="1" customFormat="1" ht="11.15">
      <c r="B348" s="33"/>
      <c r="D348" s="142" t="s">
        <v>132</v>
      </c>
      <c r="F348" s="143" t="s">
        <v>409</v>
      </c>
      <c r="I348" s="144"/>
      <c r="L348" s="33"/>
      <c r="M348" s="145"/>
      <c r="T348" s="54"/>
      <c r="AT348" s="18" t="s">
        <v>132</v>
      </c>
      <c r="AU348" s="18" t="s">
        <v>83</v>
      </c>
    </row>
    <row r="349" spans="2:65" s="1" customFormat="1" ht="16.55" customHeight="1">
      <c r="B349" s="128"/>
      <c r="C349" s="174" t="s">
        <v>410</v>
      </c>
      <c r="D349" s="174" t="s">
        <v>376</v>
      </c>
      <c r="E349" s="175" t="s">
        <v>411</v>
      </c>
      <c r="F349" s="176" t="s">
        <v>412</v>
      </c>
      <c r="G349" s="177" t="s">
        <v>413</v>
      </c>
      <c r="H349" s="178">
        <v>6.1120000000000001</v>
      </c>
      <c r="I349" s="179"/>
      <c r="J349" s="180">
        <f>ROUND(I349*H349,2)</f>
        <v>0</v>
      </c>
      <c r="K349" s="176" t="s">
        <v>129</v>
      </c>
      <c r="L349" s="181"/>
      <c r="M349" s="182" t="s">
        <v>3</v>
      </c>
      <c r="N349" s="183" t="s">
        <v>44</v>
      </c>
      <c r="P349" s="138">
        <f>O349*H349</f>
        <v>0</v>
      </c>
      <c r="Q349" s="138">
        <v>1E-3</v>
      </c>
      <c r="R349" s="138">
        <f>Q349*H349</f>
        <v>6.1120000000000002E-3</v>
      </c>
      <c r="S349" s="138">
        <v>0</v>
      </c>
      <c r="T349" s="139">
        <f>S349*H349</f>
        <v>0</v>
      </c>
      <c r="AR349" s="140" t="s">
        <v>201</v>
      </c>
      <c r="AT349" s="140" t="s">
        <v>376</v>
      </c>
      <c r="AU349" s="140" t="s">
        <v>83</v>
      </c>
      <c r="AY349" s="18" t="s">
        <v>123</v>
      </c>
      <c r="BE349" s="141">
        <f>IF(N349="základní",J349,0)</f>
        <v>0</v>
      </c>
      <c r="BF349" s="141">
        <f>IF(N349="snížená",J349,0)</f>
        <v>0</v>
      </c>
      <c r="BG349" s="141">
        <f>IF(N349="zákl. přenesená",J349,0)</f>
        <v>0</v>
      </c>
      <c r="BH349" s="141">
        <f>IF(N349="sníž. přenesená",J349,0)</f>
        <v>0</v>
      </c>
      <c r="BI349" s="141">
        <f>IF(N349="nulová",J349,0)</f>
        <v>0</v>
      </c>
      <c r="BJ349" s="18" t="s">
        <v>81</v>
      </c>
      <c r="BK349" s="141">
        <f>ROUND(I349*H349,2)</f>
        <v>0</v>
      </c>
      <c r="BL349" s="18" t="s">
        <v>130</v>
      </c>
      <c r="BM349" s="140" t="s">
        <v>414</v>
      </c>
    </row>
    <row r="350" spans="2:65" s="13" customFormat="1" ht="11.15">
      <c r="B350" s="153"/>
      <c r="D350" s="147" t="s">
        <v>134</v>
      </c>
      <c r="F350" s="155" t="s">
        <v>415</v>
      </c>
      <c r="H350" s="156">
        <v>6.1120000000000001</v>
      </c>
      <c r="I350" s="157"/>
      <c r="L350" s="153"/>
      <c r="M350" s="158"/>
      <c r="T350" s="159"/>
      <c r="AT350" s="154" t="s">
        <v>134</v>
      </c>
      <c r="AU350" s="154" t="s">
        <v>83</v>
      </c>
      <c r="AV350" s="13" t="s">
        <v>83</v>
      </c>
      <c r="AW350" s="13" t="s">
        <v>4</v>
      </c>
      <c r="AX350" s="13" t="s">
        <v>81</v>
      </c>
      <c r="AY350" s="154" t="s">
        <v>123</v>
      </c>
    </row>
    <row r="351" spans="2:65" s="11" customFormat="1" ht="22.85" customHeight="1">
      <c r="B351" s="116"/>
      <c r="D351" s="117" t="s">
        <v>72</v>
      </c>
      <c r="E351" s="126" t="s">
        <v>83</v>
      </c>
      <c r="F351" s="126" t="s">
        <v>416</v>
      </c>
      <c r="I351" s="119"/>
      <c r="J351" s="127">
        <f>BK351</f>
        <v>0</v>
      </c>
      <c r="L351" s="116"/>
      <c r="M351" s="121"/>
      <c r="P351" s="122">
        <f>SUM(P352:P355)</f>
        <v>0</v>
      </c>
      <c r="R351" s="122">
        <f>SUM(R352:R355)</f>
        <v>10.4683274</v>
      </c>
      <c r="T351" s="123">
        <f>SUM(T352:T355)</f>
        <v>0</v>
      </c>
      <c r="AR351" s="117" t="s">
        <v>81</v>
      </c>
      <c r="AT351" s="124" t="s">
        <v>72</v>
      </c>
      <c r="AU351" s="124" t="s">
        <v>81</v>
      </c>
      <c r="AY351" s="117" t="s">
        <v>123</v>
      </c>
      <c r="BK351" s="125">
        <f>SUM(BK352:BK355)</f>
        <v>0</v>
      </c>
    </row>
    <row r="352" spans="2:65" s="1" customFormat="1" ht="66.8" customHeight="1">
      <c r="B352" s="128"/>
      <c r="C352" s="129" t="s">
        <v>417</v>
      </c>
      <c r="D352" s="129" t="s">
        <v>125</v>
      </c>
      <c r="E352" s="130" t="s">
        <v>418</v>
      </c>
      <c r="F352" s="131" t="s">
        <v>419</v>
      </c>
      <c r="G352" s="132" t="s">
        <v>194</v>
      </c>
      <c r="H352" s="133">
        <v>58.18</v>
      </c>
      <c r="I352" s="134"/>
      <c r="J352" s="135">
        <f>ROUND(I352*H352,2)</f>
        <v>0</v>
      </c>
      <c r="K352" s="131" t="s">
        <v>129</v>
      </c>
      <c r="L352" s="33"/>
      <c r="M352" s="136" t="s">
        <v>3</v>
      </c>
      <c r="N352" s="137" t="s">
        <v>44</v>
      </c>
      <c r="P352" s="138">
        <f>O352*H352</f>
        <v>0</v>
      </c>
      <c r="Q352" s="138">
        <v>0.17993000000000001</v>
      </c>
      <c r="R352" s="138">
        <f>Q352*H352</f>
        <v>10.4683274</v>
      </c>
      <c r="S352" s="138">
        <v>0</v>
      </c>
      <c r="T352" s="139">
        <f>S352*H352</f>
        <v>0</v>
      </c>
      <c r="AR352" s="140" t="s">
        <v>130</v>
      </c>
      <c r="AT352" s="140" t="s">
        <v>125</v>
      </c>
      <c r="AU352" s="140" t="s">
        <v>83</v>
      </c>
      <c r="AY352" s="18" t="s">
        <v>123</v>
      </c>
      <c r="BE352" s="141">
        <f>IF(N352="základní",J352,0)</f>
        <v>0</v>
      </c>
      <c r="BF352" s="141">
        <f>IF(N352="snížená",J352,0)</f>
        <v>0</v>
      </c>
      <c r="BG352" s="141">
        <f>IF(N352="zákl. přenesená",J352,0)</f>
        <v>0</v>
      </c>
      <c r="BH352" s="141">
        <f>IF(N352="sníž. přenesená",J352,0)</f>
        <v>0</v>
      </c>
      <c r="BI352" s="141">
        <f>IF(N352="nulová",J352,0)</f>
        <v>0</v>
      </c>
      <c r="BJ352" s="18" t="s">
        <v>81</v>
      </c>
      <c r="BK352" s="141">
        <f>ROUND(I352*H352,2)</f>
        <v>0</v>
      </c>
      <c r="BL352" s="18" t="s">
        <v>130</v>
      </c>
      <c r="BM352" s="140" t="s">
        <v>420</v>
      </c>
    </row>
    <row r="353" spans="2:65" s="1" customFormat="1" ht="11.15">
      <c r="B353" s="33"/>
      <c r="D353" s="142" t="s">
        <v>132</v>
      </c>
      <c r="F353" s="143" t="s">
        <v>421</v>
      </c>
      <c r="I353" s="144"/>
      <c r="L353" s="33"/>
      <c r="M353" s="145"/>
      <c r="T353" s="54"/>
      <c r="AT353" s="18" t="s">
        <v>132</v>
      </c>
      <c r="AU353" s="18" t="s">
        <v>83</v>
      </c>
    </row>
    <row r="354" spans="2:65" s="13" customFormat="1" ht="11.15">
      <c r="B354" s="153"/>
      <c r="D354" s="147" t="s">
        <v>134</v>
      </c>
      <c r="E354" s="154" t="s">
        <v>3</v>
      </c>
      <c r="F354" s="155" t="s">
        <v>422</v>
      </c>
      <c r="H354" s="156">
        <v>58.18</v>
      </c>
      <c r="I354" s="157"/>
      <c r="L354" s="153"/>
      <c r="M354" s="158"/>
      <c r="T354" s="159"/>
      <c r="AT354" s="154" t="s">
        <v>134</v>
      </c>
      <c r="AU354" s="154" t="s">
        <v>83</v>
      </c>
      <c r="AV354" s="13" t="s">
        <v>83</v>
      </c>
      <c r="AW354" s="13" t="s">
        <v>33</v>
      </c>
      <c r="AX354" s="13" t="s">
        <v>73</v>
      </c>
      <c r="AY354" s="154" t="s">
        <v>123</v>
      </c>
    </row>
    <row r="355" spans="2:65" s="14" customFormat="1" ht="11.15">
      <c r="B355" s="160"/>
      <c r="D355" s="147" t="s">
        <v>134</v>
      </c>
      <c r="E355" s="161" t="s">
        <v>3</v>
      </c>
      <c r="F355" s="162" t="s">
        <v>141</v>
      </c>
      <c r="H355" s="163">
        <v>58.18</v>
      </c>
      <c r="I355" s="164"/>
      <c r="L355" s="160"/>
      <c r="M355" s="165"/>
      <c r="T355" s="166"/>
      <c r="AT355" s="161" t="s">
        <v>134</v>
      </c>
      <c r="AU355" s="161" t="s">
        <v>83</v>
      </c>
      <c r="AV355" s="14" t="s">
        <v>130</v>
      </c>
      <c r="AW355" s="14" t="s">
        <v>33</v>
      </c>
      <c r="AX355" s="14" t="s">
        <v>81</v>
      </c>
      <c r="AY355" s="161" t="s">
        <v>123</v>
      </c>
    </row>
    <row r="356" spans="2:65" s="11" customFormat="1" ht="22.85" customHeight="1">
      <c r="B356" s="116"/>
      <c r="D356" s="117" t="s">
        <v>72</v>
      </c>
      <c r="E356" s="126" t="s">
        <v>130</v>
      </c>
      <c r="F356" s="126" t="s">
        <v>423</v>
      </c>
      <c r="I356" s="119"/>
      <c r="J356" s="127">
        <f>BK356</f>
        <v>0</v>
      </c>
      <c r="L356" s="116"/>
      <c r="M356" s="121"/>
      <c r="P356" s="122">
        <f>SUM(P357:P393)</f>
        <v>0</v>
      </c>
      <c r="R356" s="122">
        <f>SUM(R357:R393)</f>
        <v>0.42750470000000002</v>
      </c>
      <c r="T356" s="123">
        <f>SUM(T357:T393)</f>
        <v>0</v>
      </c>
      <c r="AR356" s="117" t="s">
        <v>81</v>
      </c>
      <c r="AT356" s="124" t="s">
        <v>72</v>
      </c>
      <c r="AU356" s="124" t="s">
        <v>81</v>
      </c>
      <c r="AY356" s="117" t="s">
        <v>123</v>
      </c>
      <c r="BK356" s="125">
        <f>SUM(BK357:BK393)</f>
        <v>0</v>
      </c>
    </row>
    <row r="357" spans="2:65" s="1" customFormat="1" ht="33.049999999999997" customHeight="1">
      <c r="B357" s="128"/>
      <c r="C357" s="129" t="s">
        <v>424</v>
      </c>
      <c r="D357" s="129" t="s">
        <v>125</v>
      </c>
      <c r="E357" s="130" t="s">
        <v>425</v>
      </c>
      <c r="F357" s="131" t="s">
        <v>426</v>
      </c>
      <c r="G357" s="132" t="s">
        <v>237</v>
      </c>
      <c r="H357" s="133">
        <v>63.777999999999999</v>
      </c>
      <c r="I357" s="134"/>
      <c r="J357" s="135">
        <f>ROUND(I357*H357,2)</f>
        <v>0</v>
      </c>
      <c r="K357" s="131" t="s">
        <v>129</v>
      </c>
      <c r="L357" s="33"/>
      <c r="M357" s="136" t="s">
        <v>3</v>
      </c>
      <c r="N357" s="137" t="s">
        <v>44</v>
      </c>
      <c r="P357" s="138">
        <f>O357*H357</f>
        <v>0</v>
      </c>
      <c r="Q357" s="138">
        <v>0</v>
      </c>
      <c r="R357" s="138">
        <f>Q357*H357</f>
        <v>0</v>
      </c>
      <c r="S357" s="138">
        <v>0</v>
      </c>
      <c r="T357" s="139">
        <f>S357*H357</f>
        <v>0</v>
      </c>
      <c r="AR357" s="140" t="s">
        <v>130</v>
      </c>
      <c r="AT357" s="140" t="s">
        <v>125</v>
      </c>
      <c r="AU357" s="140" t="s">
        <v>83</v>
      </c>
      <c r="AY357" s="18" t="s">
        <v>123</v>
      </c>
      <c r="BE357" s="141">
        <f>IF(N357="základní",J357,0)</f>
        <v>0</v>
      </c>
      <c r="BF357" s="141">
        <f>IF(N357="snížená",J357,0)</f>
        <v>0</v>
      </c>
      <c r="BG357" s="141">
        <f>IF(N357="zákl. přenesená",J357,0)</f>
        <v>0</v>
      </c>
      <c r="BH357" s="141">
        <f>IF(N357="sníž. přenesená",J357,0)</f>
        <v>0</v>
      </c>
      <c r="BI357" s="141">
        <f>IF(N357="nulová",J357,0)</f>
        <v>0</v>
      </c>
      <c r="BJ357" s="18" t="s">
        <v>81</v>
      </c>
      <c r="BK357" s="141">
        <f>ROUND(I357*H357,2)</f>
        <v>0</v>
      </c>
      <c r="BL357" s="18" t="s">
        <v>130</v>
      </c>
      <c r="BM357" s="140" t="s">
        <v>427</v>
      </c>
    </row>
    <row r="358" spans="2:65" s="1" customFormat="1" ht="11.15">
      <c r="B358" s="33"/>
      <c r="D358" s="142" t="s">
        <v>132</v>
      </c>
      <c r="F358" s="143" t="s">
        <v>428</v>
      </c>
      <c r="I358" s="144"/>
      <c r="L358" s="33"/>
      <c r="M358" s="145"/>
      <c r="T358" s="54"/>
      <c r="AT358" s="18" t="s">
        <v>132</v>
      </c>
      <c r="AU358" s="18" t="s">
        <v>83</v>
      </c>
    </row>
    <row r="359" spans="2:65" s="12" customFormat="1" ht="11.15">
      <c r="B359" s="146"/>
      <c r="D359" s="147" t="s">
        <v>134</v>
      </c>
      <c r="E359" s="148" t="s">
        <v>3</v>
      </c>
      <c r="F359" s="149" t="s">
        <v>429</v>
      </c>
      <c r="H359" s="148" t="s">
        <v>3</v>
      </c>
      <c r="I359" s="150"/>
      <c r="L359" s="146"/>
      <c r="M359" s="151"/>
      <c r="T359" s="152"/>
      <c r="AT359" s="148" t="s">
        <v>134</v>
      </c>
      <c r="AU359" s="148" t="s">
        <v>83</v>
      </c>
      <c r="AV359" s="12" t="s">
        <v>81</v>
      </c>
      <c r="AW359" s="12" t="s">
        <v>33</v>
      </c>
      <c r="AX359" s="12" t="s">
        <v>73</v>
      </c>
      <c r="AY359" s="148" t="s">
        <v>123</v>
      </c>
    </row>
    <row r="360" spans="2:65" s="12" customFormat="1" ht="11.15">
      <c r="B360" s="146"/>
      <c r="D360" s="147" t="s">
        <v>134</v>
      </c>
      <c r="E360" s="148" t="s">
        <v>3</v>
      </c>
      <c r="F360" s="149" t="s">
        <v>146</v>
      </c>
      <c r="H360" s="148" t="s">
        <v>3</v>
      </c>
      <c r="I360" s="150"/>
      <c r="L360" s="146"/>
      <c r="M360" s="151"/>
      <c r="T360" s="152"/>
      <c r="AT360" s="148" t="s">
        <v>134</v>
      </c>
      <c r="AU360" s="148" t="s">
        <v>83</v>
      </c>
      <c r="AV360" s="12" t="s">
        <v>81</v>
      </c>
      <c r="AW360" s="12" t="s">
        <v>33</v>
      </c>
      <c r="AX360" s="12" t="s">
        <v>73</v>
      </c>
      <c r="AY360" s="148" t="s">
        <v>123</v>
      </c>
    </row>
    <row r="361" spans="2:65" s="13" customFormat="1" ht="11.15">
      <c r="B361" s="153"/>
      <c r="D361" s="147" t="s">
        <v>134</v>
      </c>
      <c r="E361" s="154" t="s">
        <v>3</v>
      </c>
      <c r="F361" s="155" t="s">
        <v>430</v>
      </c>
      <c r="H361" s="156">
        <v>45.932000000000002</v>
      </c>
      <c r="I361" s="157"/>
      <c r="L361" s="153"/>
      <c r="M361" s="158"/>
      <c r="T361" s="159"/>
      <c r="AT361" s="154" t="s">
        <v>134</v>
      </c>
      <c r="AU361" s="154" t="s">
        <v>83</v>
      </c>
      <c r="AV361" s="13" t="s">
        <v>83</v>
      </c>
      <c r="AW361" s="13" t="s">
        <v>33</v>
      </c>
      <c r="AX361" s="13" t="s">
        <v>73</v>
      </c>
      <c r="AY361" s="154" t="s">
        <v>123</v>
      </c>
    </row>
    <row r="362" spans="2:65" s="13" customFormat="1" ht="11.15">
      <c r="B362" s="153"/>
      <c r="D362" s="147" t="s">
        <v>134</v>
      </c>
      <c r="E362" s="154" t="s">
        <v>3</v>
      </c>
      <c r="F362" s="155" t="s">
        <v>431</v>
      </c>
      <c r="H362" s="156">
        <v>3.528</v>
      </c>
      <c r="I362" s="157"/>
      <c r="L362" s="153"/>
      <c r="M362" s="158"/>
      <c r="T362" s="159"/>
      <c r="AT362" s="154" t="s">
        <v>134</v>
      </c>
      <c r="AU362" s="154" t="s">
        <v>83</v>
      </c>
      <c r="AV362" s="13" t="s">
        <v>83</v>
      </c>
      <c r="AW362" s="13" t="s">
        <v>33</v>
      </c>
      <c r="AX362" s="13" t="s">
        <v>73</v>
      </c>
      <c r="AY362" s="154" t="s">
        <v>123</v>
      </c>
    </row>
    <row r="363" spans="2:65" s="13" customFormat="1" ht="11.15">
      <c r="B363" s="153"/>
      <c r="D363" s="147" t="s">
        <v>134</v>
      </c>
      <c r="E363" s="154" t="s">
        <v>3</v>
      </c>
      <c r="F363" s="155" t="s">
        <v>432</v>
      </c>
      <c r="H363" s="156">
        <v>0.873</v>
      </c>
      <c r="I363" s="157"/>
      <c r="L363" s="153"/>
      <c r="M363" s="158"/>
      <c r="T363" s="159"/>
      <c r="AT363" s="154" t="s">
        <v>134</v>
      </c>
      <c r="AU363" s="154" t="s">
        <v>83</v>
      </c>
      <c r="AV363" s="13" t="s">
        <v>83</v>
      </c>
      <c r="AW363" s="13" t="s">
        <v>33</v>
      </c>
      <c r="AX363" s="13" t="s">
        <v>73</v>
      </c>
      <c r="AY363" s="154" t="s">
        <v>123</v>
      </c>
    </row>
    <row r="364" spans="2:65" s="12" customFormat="1" ht="11.15">
      <c r="B364" s="146"/>
      <c r="D364" s="147" t="s">
        <v>134</v>
      </c>
      <c r="E364" s="148" t="s">
        <v>3</v>
      </c>
      <c r="F364" s="149" t="s">
        <v>135</v>
      </c>
      <c r="H364" s="148" t="s">
        <v>3</v>
      </c>
      <c r="I364" s="150"/>
      <c r="L364" s="146"/>
      <c r="M364" s="151"/>
      <c r="T364" s="152"/>
      <c r="AT364" s="148" t="s">
        <v>134</v>
      </c>
      <c r="AU364" s="148" t="s">
        <v>83</v>
      </c>
      <c r="AV364" s="12" t="s">
        <v>81</v>
      </c>
      <c r="AW364" s="12" t="s">
        <v>33</v>
      </c>
      <c r="AX364" s="12" t="s">
        <v>73</v>
      </c>
      <c r="AY364" s="148" t="s">
        <v>123</v>
      </c>
    </row>
    <row r="365" spans="2:65" s="12" customFormat="1" ht="11.15">
      <c r="B365" s="146"/>
      <c r="D365" s="147" t="s">
        <v>134</v>
      </c>
      <c r="E365" s="148" t="s">
        <v>3</v>
      </c>
      <c r="F365" s="149" t="s">
        <v>433</v>
      </c>
      <c r="H365" s="148" t="s">
        <v>3</v>
      </c>
      <c r="I365" s="150"/>
      <c r="L365" s="146"/>
      <c r="M365" s="151"/>
      <c r="T365" s="152"/>
      <c r="AT365" s="148" t="s">
        <v>134</v>
      </c>
      <c r="AU365" s="148" t="s">
        <v>83</v>
      </c>
      <c r="AV365" s="12" t="s">
        <v>81</v>
      </c>
      <c r="AW365" s="12" t="s">
        <v>33</v>
      </c>
      <c r="AX365" s="12" t="s">
        <v>73</v>
      </c>
      <c r="AY365" s="148" t="s">
        <v>123</v>
      </c>
    </row>
    <row r="366" spans="2:65" s="13" customFormat="1" ht="11.15">
      <c r="B366" s="153"/>
      <c r="D366" s="147" t="s">
        <v>134</v>
      </c>
      <c r="E366" s="154" t="s">
        <v>3</v>
      </c>
      <c r="F366" s="155" t="s">
        <v>434</v>
      </c>
      <c r="H366" s="156">
        <v>5.7649999999999997</v>
      </c>
      <c r="I366" s="157"/>
      <c r="L366" s="153"/>
      <c r="M366" s="158"/>
      <c r="T366" s="159"/>
      <c r="AT366" s="154" t="s">
        <v>134</v>
      </c>
      <c r="AU366" s="154" t="s">
        <v>83</v>
      </c>
      <c r="AV366" s="13" t="s">
        <v>83</v>
      </c>
      <c r="AW366" s="13" t="s">
        <v>33</v>
      </c>
      <c r="AX366" s="13" t="s">
        <v>73</v>
      </c>
      <c r="AY366" s="154" t="s">
        <v>123</v>
      </c>
    </row>
    <row r="367" spans="2:65" s="12" customFormat="1" ht="11.15">
      <c r="B367" s="146"/>
      <c r="D367" s="147" t="s">
        <v>134</v>
      </c>
      <c r="E367" s="148" t="s">
        <v>3</v>
      </c>
      <c r="F367" s="149" t="s">
        <v>435</v>
      </c>
      <c r="H367" s="148" t="s">
        <v>3</v>
      </c>
      <c r="I367" s="150"/>
      <c r="L367" s="146"/>
      <c r="M367" s="151"/>
      <c r="T367" s="152"/>
      <c r="AT367" s="148" t="s">
        <v>134</v>
      </c>
      <c r="AU367" s="148" t="s">
        <v>83</v>
      </c>
      <c r="AV367" s="12" t="s">
        <v>81</v>
      </c>
      <c r="AW367" s="12" t="s">
        <v>33</v>
      </c>
      <c r="AX367" s="12" t="s">
        <v>73</v>
      </c>
      <c r="AY367" s="148" t="s">
        <v>123</v>
      </c>
    </row>
    <row r="368" spans="2:65" s="12" customFormat="1" ht="11.15">
      <c r="B368" s="146"/>
      <c r="D368" s="147" t="s">
        <v>134</v>
      </c>
      <c r="E368" s="148" t="s">
        <v>3</v>
      </c>
      <c r="F368" s="149" t="s">
        <v>436</v>
      </c>
      <c r="H368" s="148" t="s">
        <v>3</v>
      </c>
      <c r="I368" s="150"/>
      <c r="L368" s="146"/>
      <c r="M368" s="151"/>
      <c r="T368" s="152"/>
      <c r="AT368" s="148" t="s">
        <v>134</v>
      </c>
      <c r="AU368" s="148" t="s">
        <v>83</v>
      </c>
      <c r="AV368" s="12" t="s">
        <v>81</v>
      </c>
      <c r="AW368" s="12" t="s">
        <v>33</v>
      </c>
      <c r="AX368" s="12" t="s">
        <v>73</v>
      </c>
      <c r="AY368" s="148" t="s">
        <v>123</v>
      </c>
    </row>
    <row r="369" spans="2:65" s="13" customFormat="1" ht="11.15">
      <c r="B369" s="153"/>
      <c r="D369" s="147" t="s">
        <v>134</v>
      </c>
      <c r="E369" s="154" t="s">
        <v>3</v>
      </c>
      <c r="F369" s="155" t="s">
        <v>437</v>
      </c>
      <c r="H369" s="156">
        <v>7.68</v>
      </c>
      <c r="I369" s="157"/>
      <c r="L369" s="153"/>
      <c r="M369" s="158"/>
      <c r="T369" s="159"/>
      <c r="AT369" s="154" t="s">
        <v>134</v>
      </c>
      <c r="AU369" s="154" t="s">
        <v>83</v>
      </c>
      <c r="AV369" s="13" t="s">
        <v>83</v>
      </c>
      <c r="AW369" s="13" t="s">
        <v>33</v>
      </c>
      <c r="AX369" s="13" t="s">
        <v>73</v>
      </c>
      <c r="AY369" s="154" t="s">
        <v>123</v>
      </c>
    </row>
    <row r="370" spans="2:65" s="14" customFormat="1" ht="11.15">
      <c r="B370" s="160"/>
      <c r="D370" s="147" t="s">
        <v>134</v>
      </c>
      <c r="E370" s="161" t="s">
        <v>3</v>
      </c>
      <c r="F370" s="162" t="s">
        <v>141</v>
      </c>
      <c r="H370" s="163">
        <v>63.777999999999999</v>
      </c>
      <c r="I370" s="164"/>
      <c r="L370" s="160"/>
      <c r="M370" s="165"/>
      <c r="T370" s="166"/>
      <c r="AT370" s="161" t="s">
        <v>134</v>
      </c>
      <c r="AU370" s="161" t="s">
        <v>83</v>
      </c>
      <c r="AV370" s="14" t="s">
        <v>130</v>
      </c>
      <c r="AW370" s="14" t="s">
        <v>33</v>
      </c>
      <c r="AX370" s="14" t="s">
        <v>81</v>
      </c>
      <c r="AY370" s="161" t="s">
        <v>123</v>
      </c>
    </row>
    <row r="371" spans="2:65" s="1" customFormat="1" ht="44.2" customHeight="1">
      <c r="B371" s="128"/>
      <c r="C371" s="129" t="s">
        <v>438</v>
      </c>
      <c r="D371" s="129" t="s">
        <v>125</v>
      </c>
      <c r="E371" s="130" t="s">
        <v>439</v>
      </c>
      <c r="F371" s="131" t="s">
        <v>440</v>
      </c>
      <c r="G371" s="132" t="s">
        <v>237</v>
      </c>
      <c r="H371" s="133">
        <v>0.92100000000000004</v>
      </c>
      <c r="I371" s="134"/>
      <c r="J371" s="135">
        <f>ROUND(I371*H371,2)</f>
        <v>0</v>
      </c>
      <c r="K371" s="131" t="s">
        <v>129</v>
      </c>
      <c r="L371" s="33"/>
      <c r="M371" s="136" t="s">
        <v>3</v>
      </c>
      <c r="N371" s="137" t="s">
        <v>44</v>
      </c>
      <c r="P371" s="138">
        <f>O371*H371</f>
        <v>0</v>
      </c>
      <c r="Q371" s="138">
        <v>0</v>
      </c>
      <c r="R371" s="138">
        <f>Q371*H371</f>
        <v>0</v>
      </c>
      <c r="S371" s="138">
        <v>0</v>
      </c>
      <c r="T371" s="139">
        <f>S371*H371</f>
        <v>0</v>
      </c>
      <c r="AR371" s="140" t="s">
        <v>130</v>
      </c>
      <c r="AT371" s="140" t="s">
        <v>125</v>
      </c>
      <c r="AU371" s="140" t="s">
        <v>83</v>
      </c>
      <c r="AY371" s="18" t="s">
        <v>123</v>
      </c>
      <c r="BE371" s="141">
        <f>IF(N371="základní",J371,0)</f>
        <v>0</v>
      </c>
      <c r="BF371" s="141">
        <f>IF(N371="snížená",J371,0)</f>
        <v>0</v>
      </c>
      <c r="BG371" s="141">
        <f>IF(N371="zákl. přenesená",J371,0)</f>
        <v>0</v>
      </c>
      <c r="BH371" s="141">
        <f>IF(N371="sníž. přenesená",J371,0)</f>
        <v>0</v>
      </c>
      <c r="BI371" s="141">
        <f>IF(N371="nulová",J371,0)</f>
        <v>0</v>
      </c>
      <c r="BJ371" s="18" t="s">
        <v>81</v>
      </c>
      <c r="BK371" s="141">
        <f>ROUND(I371*H371,2)</f>
        <v>0</v>
      </c>
      <c r="BL371" s="18" t="s">
        <v>130</v>
      </c>
      <c r="BM371" s="140" t="s">
        <v>441</v>
      </c>
    </row>
    <row r="372" spans="2:65" s="1" customFormat="1" ht="11.15">
      <c r="B372" s="33"/>
      <c r="D372" s="142" t="s">
        <v>132</v>
      </c>
      <c r="F372" s="143" t="s">
        <v>442</v>
      </c>
      <c r="I372" s="144"/>
      <c r="L372" s="33"/>
      <c r="M372" s="145"/>
      <c r="T372" s="54"/>
      <c r="AT372" s="18" t="s">
        <v>132</v>
      </c>
      <c r="AU372" s="18" t="s">
        <v>83</v>
      </c>
    </row>
    <row r="373" spans="2:65" s="12" customFormat="1" ht="22.3">
      <c r="B373" s="146"/>
      <c r="D373" s="147" t="s">
        <v>134</v>
      </c>
      <c r="E373" s="148" t="s">
        <v>3</v>
      </c>
      <c r="F373" s="149" t="s">
        <v>443</v>
      </c>
      <c r="H373" s="148" t="s">
        <v>3</v>
      </c>
      <c r="I373" s="150"/>
      <c r="L373" s="146"/>
      <c r="M373" s="151"/>
      <c r="T373" s="152"/>
      <c r="AT373" s="148" t="s">
        <v>134</v>
      </c>
      <c r="AU373" s="148" t="s">
        <v>83</v>
      </c>
      <c r="AV373" s="12" t="s">
        <v>81</v>
      </c>
      <c r="AW373" s="12" t="s">
        <v>33</v>
      </c>
      <c r="AX373" s="12" t="s">
        <v>73</v>
      </c>
      <c r="AY373" s="148" t="s">
        <v>123</v>
      </c>
    </row>
    <row r="374" spans="2:65" s="12" customFormat="1" ht="11.15">
      <c r="B374" s="146"/>
      <c r="D374" s="147" t="s">
        <v>134</v>
      </c>
      <c r="E374" s="148" t="s">
        <v>3</v>
      </c>
      <c r="F374" s="149" t="s">
        <v>444</v>
      </c>
      <c r="H374" s="148" t="s">
        <v>3</v>
      </c>
      <c r="I374" s="150"/>
      <c r="L374" s="146"/>
      <c r="M374" s="151"/>
      <c r="T374" s="152"/>
      <c r="AT374" s="148" t="s">
        <v>134</v>
      </c>
      <c r="AU374" s="148" t="s">
        <v>83</v>
      </c>
      <c r="AV374" s="12" t="s">
        <v>81</v>
      </c>
      <c r="AW374" s="12" t="s">
        <v>33</v>
      </c>
      <c r="AX374" s="12" t="s">
        <v>73</v>
      </c>
      <c r="AY374" s="148" t="s">
        <v>123</v>
      </c>
    </row>
    <row r="375" spans="2:65" s="13" customFormat="1" ht="11.15">
      <c r="B375" s="153"/>
      <c r="D375" s="147" t="s">
        <v>134</v>
      </c>
      <c r="E375" s="154" t="s">
        <v>3</v>
      </c>
      <c r="F375" s="155" t="s">
        <v>445</v>
      </c>
      <c r="H375" s="156">
        <v>0.32</v>
      </c>
      <c r="I375" s="157"/>
      <c r="L375" s="153"/>
      <c r="M375" s="158"/>
      <c r="T375" s="159"/>
      <c r="AT375" s="154" t="s">
        <v>134</v>
      </c>
      <c r="AU375" s="154" t="s">
        <v>83</v>
      </c>
      <c r="AV375" s="13" t="s">
        <v>83</v>
      </c>
      <c r="AW375" s="13" t="s">
        <v>33</v>
      </c>
      <c r="AX375" s="13" t="s">
        <v>73</v>
      </c>
      <c r="AY375" s="154" t="s">
        <v>123</v>
      </c>
    </row>
    <row r="376" spans="2:65" s="13" customFormat="1" ht="11.15">
      <c r="B376" s="153"/>
      <c r="D376" s="147" t="s">
        <v>134</v>
      </c>
      <c r="E376" s="154" t="s">
        <v>3</v>
      </c>
      <c r="F376" s="155" t="s">
        <v>446</v>
      </c>
      <c r="H376" s="156">
        <v>0.32800000000000001</v>
      </c>
      <c r="I376" s="157"/>
      <c r="L376" s="153"/>
      <c r="M376" s="158"/>
      <c r="T376" s="159"/>
      <c r="AT376" s="154" t="s">
        <v>134</v>
      </c>
      <c r="AU376" s="154" t="s">
        <v>83</v>
      </c>
      <c r="AV376" s="13" t="s">
        <v>83</v>
      </c>
      <c r="AW376" s="13" t="s">
        <v>33</v>
      </c>
      <c r="AX376" s="13" t="s">
        <v>73</v>
      </c>
      <c r="AY376" s="154" t="s">
        <v>123</v>
      </c>
    </row>
    <row r="377" spans="2:65" s="13" customFormat="1" ht="11.15">
      <c r="B377" s="153"/>
      <c r="D377" s="147" t="s">
        <v>134</v>
      </c>
      <c r="E377" s="154" t="s">
        <v>3</v>
      </c>
      <c r="F377" s="155" t="s">
        <v>447</v>
      </c>
      <c r="H377" s="156">
        <v>0.27300000000000002</v>
      </c>
      <c r="I377" s="157"/>
      <c r="L377" s="153"/>
      <c r="M377" s="158"/>
      <c r="T377" s="159"/>
      <c r="AT377" s="154" t="s">
        <v>134</v>
      </c>
      <c r="AU377" s="154" t="s">
        <v>83</v>
      </c>
      <c r="AV377" s="13" t="s">
        <v>83</v>
      </c>
      <c r="AW377" s="13" t="s">
        <v>33</v>
      </c>
      <c r="AX377" s="13" t="s">
        <v>73</v>
      </c>
      <c r="AY377" s="154" t="s">
        <v>123</v>
      </c>
    </row>
    <row r="378" spans="2:65" s="14" customFormat="1" ht="11.15">
      <c r="B378" s="160"/>
      <c r="D378" s="147" t="s">
        <v>134</v>
      </c>
      <c r="E378" s="161" t="s">
        <v>3</v>
      </c>
      <c r="F378" s="162" t="s">
        <v>141</v>
      </c>
      <c r="H378" s="163">
        <v>0.92100000000000004</v>
      </c>
      <c r="I378" s="164"/>
      <c r="L378" s="160"/>
      <c r="M378" s="165"/>
      <c r="T378" s="166"/>
      <c r="AT378" s="161" t="s">
        <v>134</v>
      </c>
      <c r="AU378" s="161" t="s">
        <v>83</v>
      </c>
      <c r="AV378" s="14" t="s">
        <v>130</v>
      </c>
      <c r="AW378" s="14" t="s">
        <v>33</v>
      </c>
      <c r="AX378" s="14" t="s">
        <v>81</v>
      </c>
      <c r="AY378" s="161" t="s">
        <v>123</v>
      </c>
    </row>
    <row r="379" spans="2:65" s="1" customFormat="1" ht="37.85" customHeight="1">
      <c r="B379" s="128"/>
      <c r="C379" s="129" t="s">
        <v>448</v>
      </c>
      <c r="D379" s="129" t="s">
        <v>125</v>
      </c>
      <c r="E379" s="130" t="s">
        <v>449</v>
      </c>
      <c r="F379" s="131" t="s">
        <v>450</v>
      </c>
      <c r="G379" s="132" t="s">
        <v>128</v>
      </c>
      <c r="H379" s="133">
        <v>22.24</v>
      </c>
      <c r="I379" s="134"/>
      <c r="J379" s="135">
        <f>ROUND(I379*H379,2)</f>
        <v>0</v>
      </c>
      <c r="K379" s="131" t="s">
        <v>451</v>
      </c>
      <c r="L379" s="33"/>
      <c r="M379" s="136" t="s">
        <v>3</v>
      </c>
      <c r="N379" s="137" t="s">
        <v>44</v>
      </c>
      <c r="P379" s="138">
        <f>O379*H379</f>
        <v>0</v>
      </c>
      <c r="Q379" s="138">
        <v>6.3200000000000001E-3</v>
      </c>
      <c r="R379" s="138">
        <f>Q379*H379</f>
        <v>0.14055679999999998</v>
      </c>
      <c r="S379" s="138">
        <v>0</v>
      </c>
      <c r="T379" s="139">
        <f>S379*H379</f>
        <v>0</v>
      </c>
      <c r="AR379" s="140" t="s">
        <v>130</v>
      </c>
      <c r="AT379" s="140" t="s">
        <v>125</v>
      </c>
      <c r="AU379" s="140" t="s">
        <v>83</v>
      </c>
      <c r="AY379" s="18" t="s">
        <v>123</v>
      </c>
      <c r="BE379" s="141">
        <f>IF(N379="základní",J379,0)</f>
        <v>0</v>
      </c>
      <c r="BF379" s="141">
        <f>IF(N379="snížená",J379,0)</f>
        <v>0</v>
      </c>
      <c r="BG379" s="141">
        <f>IF(N379="zákl. přenesená",J379,0)</f>
        <v>0</v>
      </c>
      <c r="BH379" s="141">
        <f>IF(N379="sníž. přenesená",J379,0)</f>
        <v>0</v>
      </c>
      <c r="BI379" s="141">
        <f>IF(N379="nulová",J379,0)</f>
        <v>0</v>
      </c>
      <c r="BJ379" s="18" t="s">
        <v>81</v>
      </c>
      <c r="BK379" s="141">
        <f>ROUND(I379*H379,2)</f>
        <v>0</v>
      </c>
      <c r="BL379" s="18" t="s">
        <v>130</v>
      </c>
      <c r="BM379" s="140" t="s">
        <v>452</v>
      </c>
    </row>
    <row r="380" spans="2:65" s="1" customFormat="1" ht="11.15">
      <c r="B380" s="33"/>
      <c r="D380" s="142" t="s">
        <v>132</v>
      </c>
      <c r="F380" s="143" t="s">
        <v>453</v>
      </c>
      <c r="I380" s="144"/>
      <c r="L380" s="33"/>
      <c r="M380" s="145"/>
      <c r="T380" s="54"/>
      <c r="AT380" s="18" t="s">
        <v>132</v>
      </c>
      <c r="AU380" s="18" t="s">
        <v>83</v>
      </c>
    </row>
    <row r="381" spans="2:65" s="1" customFormat="1" ht="28.95">
      <c r="B381" s="33"/>
      <c r="D381" s="147" t="s">
        <v>454</v>
      </c>
      <c r="F381" s="184" t="s">
        <v>455</v>
      </c>
      <c r="I381" s="144"/>
      <c r="L381" s="33"/>
      <c r="M381" s="145"/>
      <c r="T381" s="54"/>
      <c r="AT381" s="18" t="s">
        <v>454</v>
      </c>
      <c r="AU381" s="18" t="s">
        <v>83</v>
      </c>
    </row>
    <row r="382" spans="2:65" s="13" customFormat="1" ht="22.3">
      <c r="B382" s="153"/>
      <c r="D382" s="147" t="s">
        <v>134</v>
      </c>
      <c r="E382" s="154" t="s">
        <v>3</v>
      </c>
      <c r="F382" s="155" t="s">
        <v>456</v>
      </c>
      <c r="H382" s="156">
        <v>14.4</v>
      </c>
      <c r="I382" s="157"/>
      <c r="L382" s="153"/>
      <c r="M382" s="158"/>
      <c r="T382" s="159"/>
      <c r="AT382" s="154" t="s">
        <v>134</v>
      </c>
      <c r="AU382" s="154" t="s">
        <v>83</v>
      </c>
      <c r="AV382" s="13" t="s">
        <v>83</v>
      </c>
      <c r="AW382" s="13" t="s">
        <v>33</v>
      </c>
      <c r="AX382" s="13" t="s">
        <v>73</v>
      </c>
      <c r="AY382" s="154" t="s">
        <v>123</v>
      </c>
    </row>
    <row r="383" spans="2:65" s="15" customFormat="1" ht="11.15">
      <c r="B383" s="167"/>
      <c r="D383" s="147" t="s">
        <v>134</v>
      </c>
      <c r="E383" s="168" t="s">
        <v>3</v>
      </c>
      <c r="F383" s="169" t="s">
        <v>169</v>
      </c>
      <c r="H383" s="170">
        <v>14.4</v>
      </c>
      <c r="I383" s="171"/>
      <c r="L383" s="167"/>
      <c r="M383" s="172"/>
      <c r="T383" s="173"/>
      <c r="AT383" s="168" t="s">
        <v>134</v>
      </c>
      <c r="AU383" s="168" t="s">
        <v>83</v>
      </c>
      <c r="AV383" s="15" t="s">
        <v>150</v>
      </c>
      <c r="AW383" s="15" t="s">
        <v>33</v>
      </c>
      <c r="AX383" s="15" t="s">
        <v>73</v>
      </c>
      <c r="AY383" s="168" t="s">
        <v>123</v>
      </c>
    </row>
    <row r="384" spans="2:65" s="12" customFormat="1" ht="11.15">
      <c r="B384" s="146"/>
      <c r="D384" s="147" t="s">
        <v>134</v>
      </c>
      <c r="E384" s="148" t="s">
        <v>3</v>
      </c>
      <c r="F384" s="149" t="s">
        <v>457</v>
      </c>
      <c r="H384" s="148" t="s">
        <v>3</v>
      </c>
      <c r="I384" s="150"/>
      <c r="L384" s="146"/>
      <c r="M384" s="151"/>
      <c r="T384" s="152"/>
      <c r="AT384" s="148" t="s">
        <v>134</v>
      </c>
      <c r="AU384" s="148" t="s">
        <v>83</v>
      </c>
      <c r="AV384" s="12" t="s">
        <v>81</v>
      </c>
      <c r="AW384" s="12" t="s">
        <v>33</v>
      </c>
      <c r="AX384" s="12" t="s">
        <v>73</v>
      </c>
      <c r="AY384" s="148" t="s">
        <v>123</v>
      </c>
    </row>
    <row r="385" spans="2:65" s="13" customFormat="1" ht="11.15">
      <c r="B385" s="153"/>
      <c r="D385" s="147" t="s">
        <v>134</v>
      </c>
      <c r="E385" s="154" t="s">
        <v>3</v>
      </c>
      <c r="F385" s="155" t="s">
        <v>458</v>
      </c>
      <c r="H385" s="156">
        <v>0.8</v>
      </c>
      <c r="I385" s="157"/>
      <c r="L385" s="153"/>
      <c r="M385" s="158"/>
      <c r="T385" s="159"/>
      <c r="AT385" s="154" t="s">
        <v>134</v>
      </c>
      <c r="AU385" s="154" t="s">
        <v>83</v>
      </c>
      <c r="AV385" s="13" t="s">
        <v>83</v>
      </c>
      <c r="AW385" s="13" t="s">
        <v>33</v>
      </c>
      <c r="AX385" s="13" t="s">
        <v>73</v>
      </c>
      <c r="AY385" s="154" t="s">
        <v>123</v>
      </c>
    </row>
    <row r="386" spans="2:65" s="13" customFormat="1" ht="11.15">
      <c r="B386" s="153"/>
      <c r="D386" s="147" t="s">
        <v>134</v>
      </c>
      <c r="E386" s="154" t="s">
        <v>3</v>
      </c>
      <c r="F386" s="155" t="s">
        <v>459</v>
      </c>
      <c r="H386" s="156">
        <v>3.84</v>
      </c>
      <c r="I386" s="157"/>
      <c r="L386" s="153"/>
      <c r="M386" s="158"/>
      <c r="T386" s="159"/>
      <c r="AT386" s="154" t="s">
        <v>134</v>
      </c>
      <c r="AU386" s="154" t="s">
        <v>83</v>
      </c>
      <c r="AV386" s="13" t="s">
        <v>83</v>
      </c>
      <c r="AW386" s="13" t="s">
        <v>33</v>
      </c>
      <c r="AX386" s="13" t="s">
        <v>73</v>
      </c>
      <c r="AY386" s="154" t="s">
        <v>123</v>
      </c>
    </row>
    <row r="387" spans="2:65" s="13" customFormat="1" ht="11.15">
      <c r="B387" s="153"/>
      <c r="D387" s="147" t="s">
        <v>134</v>
      </c>
      <c r="E387" s="154" t="s">
        <v>3</v>
      </c>
      <c r="F387" s="155" t="s">
        <v>460</v>
      </c>
      <c r="H387" s="156">
        <v>3.2</v>
      </c>
      <c r="I387" s="157"/>
      <c r="L387" s="153"/>
      <c r="M387" s="158"/>
      <c r="T387" s="159"/>
      <c r="AT387" s="154" t="s">
        <v>134</v>
      </c>
      <c r="AU387" s="154" t="s">
        <v>83</v>
      </c>
      <c r="AV387" s="13" t="s">
        <v>83</v>
      </c>
      <c r="AW387" s="13" t="s">
        <v>33</v>
      </c>
      <c r="AX387" s="13" t="s">
        <v>73</v>
      </c>
      <c r="AY387" s="154" t="s">
        <v>123</v>
      </c>
    </row>
    <row r="388" spans="2:65" s="15" customFormat="1" ht="11.15">
      <c r="B388" s="167"/>
      <c r="D388" s="147" t="s">
        <v>134</v>
      </c>
      <c r="E388" s="168" t="s">
        <v>3</v>
      </c>
      <c r="F388" s="169" t="s">
        <v>169</v>
      </c>
      <c r="H388" s="170">
        <v>7.84</v>
      </c>
      <c r="I388" s="171"/>
      <c r="L388" s="167"/>
      <c r="M388" s="172"/>
      <c r="T388" s="173"/>
      <c r="AT388" s="168" t="s">
        <v>134</v>
      </c>
      <c r="AU388" s="168" t="s">
        <v>83</v>
      </c>
      <c r="AV388" s="15" t="s">
        <v>150</v>
      </c>
      <c r="AW388" s="15" t="s">
        <v>33</v>
      </c>
      <c r="AX388" s="15" t="s">
        <v>73</v>
      </c>
      <c r="AY388" s="168" t="s">
        <v>123</v>
      </c>
    </row>
    <row r="389" spans="2:65" s="14" customFormat="1" ht="11.15">
      <c r="B389" s="160"/>
      <c r="D389" s="147" t="s">
        <v>134</v>
      </c>
      <c r="E389" s="161" t="s">
        <v>3</v>
      </c>
      <c r="F389" s="162" t="s">
        <v>141</v>
      </c>
      <c r="H389" s="163">
        <v>22.24</v>
      </c>
      <c r="I389" s="164"/>
      <c r="L389" s="160"/>
      <c r="M389" s="165"/>
      <c r="T389" s="166"/>
      <c r="AT389" s="161" t="s">
        <v>134</v>
      </c>
      <c r="AU389" s="161" t="s">
        <v>83</v>
      </c>
      <c r="AV389" s="14" t="s">
        <v>130</v>
      </c>
      <c r="AW389" s="14" t="s">
        <v>33</v>
      </c>
      <c r="AX389" s="14" t="s">
        <v>81</v>
      </c>
      <c r="AY389" s="161" t="s">
        <v>123</v>
      </c>
    </row>
    <row r="390" spans="2:65" s="1" customFormat="1" ht="37.85" customHeight="1">
      <c r="B390" s="128"/>
      <c r="C390" s="129" t="s">
        <v>461</v>
      </c>
      <c r="D390" s="129" t="s">
        <v>125</v>
      </c>
      <c r="E390" s="130" t="s">
        <v>462</v>
      </c>
      <c r="F390" s="131" t="s">
        <v>463</v>
      </c>
      <c r="G390" s="132" t="s">
        <v>128</v>
      </c>
      <c r="H390" s="133">
        <v>22.24</v>
      </c>
      <c r="I390" s="134"/>
      <c r="J390" s="135">
        <f>ROUND(I390*H390,2)</f>
        <v>0</v>
      </c>
      <c r="K390" s="131" t="s">
        <v>129</v>
      </c>
      <c r="L390" s="33"/>
      <c r="M390" s="136" t="s">
        <v>3</v>
      </c>
      <c r="N390" s="137" t="s">
        <v>44</v>
      </c>
      <c r="P390" s="138">
        <f>O390*H390</f>
        <v>0</v>
      </c>
      <c r="Q390" s="138">
        <v>0</v>
      </c>
      <c r="R390" s="138">
        <f>Q390*H390</f>
        <v>0</v>
      </c>
      <c r="S390" s="138">
        <v>0</v>
      </c>
      <c r="T390" s="139">
        <f>S390*H390</f>
        <v>0</v>
      </c>
      <c r="AR390" s="140" t="s">
        <v>130</v>
      </c>
      <c r="AT390" s="140" t="s">
        <v>125</v>
      </c>
      <c r="AU390" s="140" t="s">
        <v>83</v>
      </c>
      <c r="AY390" s="18" t="s">
        <v>123</v>
      </c>
      <c r="BE390" s="141">
        <f>IF(N390="základní",J390,0)</f>
        <v>0</v>
      </c>
      <c r="BF390" s="141">
        <f>IF(N390="snížená",J390,0)</f>
        <v>0</v>
      </c>
      <c r="BG390" s="141">
        <f>IF(N390="zákl. přenesená",J390,0)</f>
        <v>0</v>
      </c>
      <c r="BH390" s="141">
        <f>IF(N390="sníž. přenesená",J390,0)</f>
        <v>0</v>
      </c>
      <c r="BI390" s="141">
        <f>IF(N390="nulová",J390,0)</f>
        <v>0</v>
      </c>
      <c r="BJ390" s="18" t="s">
        <v>81</v>
      </c>
      <c r="BK390" s="141">
        <f>ROUND(I390*H390,2)</f>
        <v>0</v>
      </c>
      <c r="BL390" s="18" t="s">
        <v>130</v>
      </c>
      <c r="BM390" s="140" t="s">
        <v>464</v>
      </c>
    </row>
    <row r="391" spans="2:65" s="1" customFormat="1" ht="11.15">
      <c r="B391" s="33"/>
      <c r="D391" s="142" t="s">
        <v>132</v>
      </c>
      <c r="F391" s="143" t="s">
        <v>465</v>
      </c>
      <c r="I391" s="144"/>
      <c r="L391" s="33"/>
      <c r="M391" s="145"/>
      <c r="T391" s="54"/>
      <c r="AT391" s="18" t="s">
        <v>132</v>
      </c>
      <c r="AU391" s="18" t="s">
        <v>83</v>
      </c>
    </row>
    <row r="392" spans="2:65" s="1" customFormat="1" ht="24.15" customHeight="1">
      <c r="B392" s="128"/>
      <c r="C392" s="129" t="s">
        <v>466</v>
      </c>
      <c r="D392" s="129" t="s">
        <v>125</v>
      </c>
      <c r="E392" s="130" t="s">
        <v>467</v>
      </c>
      <c r="F392" s="131" t="s">
        <v>468</v>
      </c>
      <c r="G392" s="132" t="s">
        <v>356</v>
      </c>
      <c r="H392" s="133">
        <v>0.27</v>
      </c>
      <c r="I392" s="134"/>
      <c r="J392" s="135">
        <f>ROUND(I392*H392,2)</f>
        <v>0</v>
      </c>
      <c r="K392" s="131" t="s">
        <v>129</v>
      </c>
      <c r="L392" s="33"/>
      <c r="M392" s="136" t="s">
        <v>3</v>
      </c>
      <c r="N392" s="137" t="s">
        <v>44</v>
      </c>
      <c r="P392" s="138">
        <f>O392*H392</f>
        <v>0</v>
      </c>
      <c r="Q392" s="138">
        <v>1.06277</v>
      </c>
      <c r="R392" s="138">
        <f>Q392*H392</f>
        <v>0.28694790000000003</v>
      </c>
      <c r="S392" s="138">
        <v>0</v>
      </c>
      <c r="T392" s="139">
        <f>S392*H392</f>
        <v>0</v>
      </c>
      <c r="AR392" s="140" t="s">
        <v>130</v>
      </c>
      <c r="AT392" s="140" t="s">
        <v>125</v>
      </c>
      <c r="AU392" s="140" t="s">
        <v>83</v>
      </c>
      <c r="AY392" s="18" t="s">
        <v>123</v>
      </c>
      <c r="BE392" s="141">
        <f>IF(N392="základní",J392,0)</f>
        <v>0</v>
      </c>
      <c r="BF392" s="141">
        <f>IF(N392="snížená",J392,0)</f>
        <v>0</v>
      </c>
      <c r="BG392" s="141">
        <f>IF(N392="zákl. přenesená",J392,0)</f>
        <v>0</v>
      </c>
      <c r="BH392" s="141">
        <f>IF(N392="sníž. přenesená",J392,0)</f>
        <v>0</v>
      </c>
      <c r="BI392" s="141">
        <f>IF(N392="nulová",J392,0)</f>
        <v>0</v>
      </c>
      <c r="BJ392" s="18" t="s">
        <v>81</v>
      </c>
      <c r="BK392" s="141">
        <f>ROUND(I392*H392,2)</f>
        <v>0</v>
      </c>
      <c r="BL392" s="18" t="s">
        <v>130</v>
      </c>
      <c r="BM392" s="140" t="s">
        <v>469</v>
      </c>
    </row>
    <row r="393" spans="2:65" s="1" customFormat="1" ht="11.15">
      <c r="B393" s="33"/>
      <c r="D393" s="142" t="s">
        <v>132</v>
      </c>
      <c r="F393" s="143" t="s">
        <v>470</v>
      </c>
      <c r="I393" s="144"/>
      <c r="L393" s="33"/>
      <c r="M393" s="145"/>
      <c r="T393" s="54"/>
      <c r="AT393" s="18" t="s">
        <v>132</v>
      </c>
      <c r="AU393" s="18" t="s">
        <v>83</v>
      </c>
    </row>
    <row r="394" spans="2:65" s="11" customFormat="1" ht="22.85" customHeight="1">
      <c r="B394" s="116"/>
      <c r="D394" s="117" t="s">
        <v>72</v>
      </c>
      <c r="E394" s="126" t="s">
        <v>177</v>
      </c>
      <c r="F394" s="126" t="s">
        <v>471</v>
      </c>
      <c r="I394" s="119"/>
      <c r="J394" s="127">
        <f>BK394</f>
        <v>0</v>
      </c>
      <c r="L394" s="116"/>
      <c r="M394" s="121"/>
      <c r="P394" s="122">
        <f>SUM(P395:P459)</f>
        <v>0</v>
      </c>
      <c r="R394" s="122">
        <f>SUM(R395:R459)</f>
        <v>8.5891914400000005</v>
      </c>
      <c r="T394" s="123">
        <f>SUM(T395:T459)</f>
        <v>0</v>
      </c>
      <c r="AR394" s="117" t="s">
        <v>81</v>
      </c>
      <c r="AT394" s="124" t="s">
        <v>72</v>
      </c>
      <c r="AU394" s="124" t="s">
        <v>81</v>
      </c>
      <c r="AY394" s="117" t="s">
        <v>123</v>
      </c>
      <c r="BK394" s="125">
        <f>SUM(BK395:BK459)</f>
        <v>0</v>
      </c>
    </row>
    <row r="395" spans="2:65" s="1" customFormat="1" ht="44.2" customHeight="1">
      <c r="B395" s="128"/>
      <c r="C395" s="129" t="s">
        <v>472</v>
      </c>
      <c r="D395" s="129" t="s">
        <v>125</v>
      </c>
      <c r="E395" s="130" t="s">
        <v>473</v>
      </c>
      <c r="F395" s="131" t="s">
        <v>474</v>
      </c>
      <c r="G395" s="132" t="s">
        <v>128</v>
      </c>
      <c r="H395" s="133">
        <v>46.613</v>
      </c>
      <c r="I395" s="134"/>
      <c r="J395" s="135">
        <f>ROUND(I395*H395,2)</f>
        <v>0</v>
      </c>
      <c r="K395" s="131" t="s">
        <v>3</v>
      </c>
      <c r="L395" s="33"/>
      <c r="M395" s="136" t="s">
        <v>3</v>
      </c>
      <c r="N395" s="137" t="s">
        <v>44</v>
      </c>
      <c r="P395" s="138">
        <f>O395*H395</f>
        <v>0</v>
      </c>
      <c r="Q395" s="138">
        <v>0</v>
      </c>
      <c r="R395" s="138">
        <f>Q395*H395</f>
        <v>0</v>
      </c>
      <c r="S395" s="138">
        <v>0</v>
      </c>
      <c r="T395" s="139">
        <f>S395*H395</f>
        <v>0</v>
      </c>
      <c r="AR395" s="140" t="s">
        <v>130</v>
      </c>
      <c r="AT395" s="140" t="s">
        <v>125</v>
      </c>
      <c r="AU395" s="140" t="s">
        <v>83</v>
      </c>
      <c r="AY395" s="18" t="s">
        <v>123</v>
      </c>
      <c r="BE395" s="141">
        <f>IF(N395="základní",J395,0)</f>
        <v>0</v>
      </c>
      <c r="BF395" s="141">
        <f>IF(N395="snížená",J395,0)</f>
        <v>0</v>
      </c>
      <c r="BG395" s="141">
        <f>IF(N395="zákl. přenesená",J395,0)</f>
        <v>0</v>
      </c>
      <c r="BH395" s="141">
        <f>IF(N395="sníž. přenesená",J395,0)</f>
        <v>0</v>
      </c>
      <c r="BI395" s="141">
        <f>IF(N395="nulová",J395,0)</f>
        <v>0</v>
      </c>
      <c r="BJ395" s="18" t="s">
        <v>81</v>
      </c>
      <c r="BK395" s="141">
        <f>ROUND(I395*H395,2)</f>
        <v>0</v>
      </c>
      <c r="BL395" s="18" t="s">
        <v>130</v>
      </c>
      <c r="BM395" s="140" t="s">
        <v>475</v>
      </c>
    </row>
    <row r="396" spans="2:65" s="12" customFormat="1" ht="11.15">
      <c r="B396" s="146"/>
      <c r="D396" s="147" t="s">
        <v>134</v>
      </c>
      <c r="E396" s="148" t="s">
        <v>3</v>
      </c>
      <c r="F396" s="149" t="s">
        <v>147</v>
      </c>
      <c r="H396" s="148" t="s">
        <v>3</v>
      </c>
      <c r="I396" s="150"/>
      <c r="L396" s="146"/>
      <c r="M396" s="151"/>
      <c r="T396" s="152"/>
      <c r="AT396" s="148" t="s">
        <v>134</v>
      </c>
      <c r="AU396" s="148" t="s">
        <v>83</v>
      </c>
      <c r="AV396" s="12" t="s">
        <v>81</v>
      </c>
      <c r="AW396" s="12" t="s">
        <v>33</v>
      </c>
      <c r="AX396" s="12" t="s">
        <v>73</v>
      </c>
      <c r="AY396" s="148" t="s">
        <v>123</v>
      </c>
    </row>
    <row r="397" spans="2:65" s="13" customFormat="1" ht="11.15">
      <c r="B397" s="153"/>
      <c r="D397" s="147" t="s">
        <v>134</v>
      </c>
      <c r="E397" s="154" t="s">
        <v>3</v>
      </c>
      <c r="F397" s="155" t="s">
        <v>476</v>
      </c>
      <c r="H397" s="156">
        <v>9.6159999999999997</v>
      </c>
      <c r="I397" s="157"/>
      <c r="L397" s="153"/>
      <c r="M397" s="158"/>
      <c r="T397" s="159"/>
      <c r="AT397" s="154" t="s">
        <v>134</v>
      </c>
      <c r="AU397" s="154" t="s">
        <v>83</v>
      </c>
      <c r="AV397" s="13" t="s">
        <v>83</v>
      </c>
      <c r="AW397" s="13" t="s">
        <v>33</v>
      </c>
      <c r="AX397" s="13" t="s">
        <v>73</v>
      </c>
      <c r="AY397" s="154" t="s">
        <v>123</v>
      </c>
    </row>
    <row r="398" spans="2:65" s="13" customFormat="1" ht="11.15">
      <c r="B398" s="153"/>
      <c r="D398" s="147" t="s">
        <v>134</v>
      </c>
      <c r="E398" s="154" t="s">
        <v>3</v>
      </c>
      <c r="F398" s="155" t="s">
        <v>477</v>
      </c>
      <c r="H398" s="156">
        <v>7.069</v>
      </c>
      <c r="I398" s="157"/>
      <c r="L398" s="153"/>
      <c r="M398" s="158"/>
      <c r="T398" s="159"/>
      <c r="AT398" s="154" t="s">
        <v>134</v>
      </c>
      <c r="AU398" s="154" t="s">
        <v>83</v>
      </c>
      <c r="AV398" s="13" t="s">
        <v>83</v>
      </c>
      <c r="AW398" s="13" t="s">
        <v>33</v>
      </c>
      <c r="AX398" s="13" t="s">
        <v>73</v>
      </c>
      <c r="AY398" s="154" t="s">
        <v>123</v>
      </c>
    </row>
    <row r="399" spans="2:65" s="12" customFormat="1" ht="11.15">
      <c r="B399" s="146"/>
      <c r="D399" s="147" t="s">
        <v>134</v>
      </c>
      <c r="E399" s="148" t="s">
        <v>3</v>
      </c>
      <c r="F399" s="149" t="s">
        <v>478</v>
      </c>
      <c r="H399" s="148" t="s">
        <v>3</v>
      </c>
      <c r="I399" s="150"/>
      <c r="L399" s="146"/>
      <c r="M399" s="151"/>
      <c r="T399" s="152"/>
      <c r="AT399" s="148" t="s">
        <v>134</v>
      </c>
      <c r="AU399" s="148" t="s">
        <v>83</v>
      </c>
      <c r="AV399" s="12" t="s">
        <v>81</v>
      </c>
      <c r="AW399" s="12" t="s">
        <v>33</v>
      </c>
      <c r="AX399" s="12" t="s">
        <v>73</v>
      </c>
      <c r="AY399" s="148" t="s">
        <v>123</v>
      </c>
    </row>
    <row r="400" spans="2:65" s="12" customFormat="1" ht="11.15">
      <c r="B400" s="146"/>
      <c r="D400" s="147" t="s">
        <v>134</v>
      </c>
      <c r="E400" s="148" t="s">
        <v>3</v>
      </c>
      <c r="F400" s="149" t="s">
        <v>479</v>
      </c>
      <c r="H400" s="148" t="s">
        <v>3</v>
      </c>
      <c r="I400" s="150"/>
      <c r="L400" s="146"/>
      <c r="M400" s="151"/>
      <c r="T400" s="152"/>
      <c r="AT400" s="148" t="s">
        <v>134</v>
      </c>
      <c r="AU400" s="148" t="s">
        <v>83</v>
      </c>
      <c r="AV400" s="12" t="s">
        <v>81</v>
      </c>
      <c r="AW400" s="12" t="s">
        <v>33</v>
      </c>
      <c r="AX400" s="12" t="s">
        <v>73</v>
      </c>
      <c r="AY400" s="148" t="s">
        <v>123</v>
      </c>
    </row>
    <row r="401" spans="2:65" s="13" customFormat="1" ht="11.15">
      <c r="B401" s="153"/>
      <c r="D401" s="147" t="s">
        <v>134</v>
      </c>
      <c r="E401" s="154" t="s">
        <v>3</v>
      </c>
      <c r="F401" s="155" t="s">
        <v>159</v>
      </c>
      <c r="H401" s="156">
        <v>2.65</v>
      </c>
      <c r="I401" s="157"/>
      <c r="L401" s="153"/>
      <c r="M401" s="158"/>
      <c r="T401" s="159"/>
      <c r="AT401" s="154" t="s">
        <v>134</v>
      </c>
      <c r="AU401" s="154" t="s">
        <v>83</v>
      </c>
      <c r="AV401" s="13" t="s">
        <v>83</v>
      </c>
      <c r="AW401" s="13" t="s">
        <v>33</v>
      </c>
      <c r="AX401" s="13" t="s">
        <v>73</v>
      </c>
      <c r="AY401" s="154" t="s">
        <v>123</v>
      </c>
    </row>
    <row r="402" spans="2:65" s="12" customFormat="1" ht="11.15">
      <c r="B402" s="146"/>
      <c r="D402" s="147" t="s">
        <v>134</v>
      </c>
      <c r="E402" s="148" t="s">
        <v>3</v>
      </c>
      <c r="F402" s="149" t="s">
        <v>135</v>
      </c>
      <c r="H402" s="148" t="s">
        <v>3</v>
      </c>
      <c r="I402" s="150"/>
      <c r="L402" s="146"/>
      <c r="M402" s="151"/>
      <c r="T402" s="152"/>
      <c r="AT402" s="148" t="s">
        <v>134</v>
      </c>
      <c r="AU402" s="148" t="s">
        <v>83</v>
      </c>
      <c r="AV402" s="12" t="s">
        <v>81</v>
      </c>
      <c r="AW402" s="12" t="s">
        <v>33</v>
      </c>
      <c r="AX402" s="12" t="s">
        <v>73</v>
      </c>
      <c r="AY402" s="148" t="s">
        <v>123</v>
      </c>
    </row>
    <row r="403" spans="2:65" s="13" customFormat="1" ht="11.15">
      <c r="B403" s="153"/>
      <c r="D403" s="147" t="s">
        <v>134</v>
      </c>
      <c r="E403" s="154" t="s">
        <v>3</v>
      </c>
      <c r="F403" s="155" t="s">
        <v>160</v>
      </c>
      <c r="H403" s="156">
        <v>10.278</v>
      </c>
      <c r="I403" s="157"/>
      <c r="L403" s="153"/>
      <c r="M403" s="158"/>
      <c r="T403" s="159"/>
      <c r="AT403" s="154" t="s">
        <v>134</v>
      </c>
      <c r="AU403" s="154" t="s">
        <v>83</v>
      </c>
      <c r="AV403" s="13" t="s">
        <v>83</v>
      </c>
      <c r="AW403" s="13" t="s">
        <v>33</v>
      </c>
      <c r="AX403" s="13" t="s">
        <v>73</v>
      </c>
      <c r="AY403" s="154" t="s">
        <v>123</v>
      </c>
    </row>
    <row r="404" spans="2:65" s="12" customFormat="1" ht="11.15">
      <c r="B404" s="146"/>
      <c r="D404" s="147" t="s">
        <v>134</v>
      </c>
      <c r="E404" s="148" t="s">
        <v>3</v>
      </c>
      <c r="F404" s="149" t="s">
        <v>137</v>
      </c>
      <c r="H404" s="148" t="s">
        <v>3</v>
      </c>
      <c r="I404" s="150"/>
      <c r="L404" s="146"/>
      <c r="M404" s="151"/>
      <c r="T404" s="152"/>
      <c r="AT404" s="148" t="s">
        <v>134</v>
      </c>
      <c r="AU404" s="148" t="s">
        <v>83</v>
      </c>
      <c r="AV404" s="12" t="s">
        <v>81</v>
      </c>
      <c r="AW404" s="12" t="s">
        <v>33</v>
      </c>
      <c r="AX404" s="12" t="s">
        <v>73</v>
      </c>
      <c r="AY404" s="148" t="s">
        <v>123</v>
      </c>
    </row>
    <row r="405" spans="2:65" s="12" customFormat="1" ht="11.15">
      <c r="B405" s="146"/>
      <c r="D405" s="147" t="s">
        <v>134</v>
      </c>
      <c r="E405" s="148" t="s">
        <v>3</v>
      </c>
      <c r="F405" s="149" t="s">
        <v>138</v>
      </c>
      <c r="H405" s="148" t="s">
        <v>3</v>
      </c>
      <c r="I405" s="150"/>
      <c r="L405" s="146"/>
      <c r="M405" s="151"/>
      <c r="T405" s="152"/>
      <c r="AT405" s="148" t="s">
        <v>134</v>
      </c>
      <c r="AU405" s="148" t="s">
        <v>83</v>
      </c>
      <c r="AV405" s="12" t="s">
        <v>81</v>
      </c>
      <c r="AW405" s="12" t="s">
        <v>33</v>
      </c>
      <c r="AX405" s="12" t="s">
        <v>73</v>
      </c>
      <c r="AY405" s="148" t="s">
        <v>123</v>
      </c>
    </row>
    <row r="406" spans="2:65" s="13" customFormat="1" ht="11.15">
      <c r="B406" s="153"/>
      <c r="D406" s="147" t="s">
        <v>134</v>
      </c>
      <c r="E406" s="154" t="s">
        <v>3</v>
      </c>
      <c r="F406" s="155" t="s">
        <v>161</v>
      </c>
      <c r="H406" s="156">
        <v>5</v>
      </c>
      <c r="I406" s="157"/>
      <c r="L406" s="153"/>
      <c r="M406" s="158"/>
      <c r="T406" s="159"/>
      <c r="AT406" s="154" t="s">
        <v>134</v>
      </c>
      <c r="AU406" s="154" t="s">
        <v>83</v>
      </c>
      <c r="AV406" s="13" t="s">
        <v>83</v>
      </c>
      <c r="AW406" s="13" t="s">
        <v>33</v>
      </c>
      <c r="AX406" s="13" t="s">
        <v>73</v>
      </c>
      <c r="AY406" s="154" t="s">
        <v>123</v>
      </c>
    </row>
    <row r="407" spans="2:65" s="13" customFormat="1" ht="11.15">
      <c r="B407" s="153"/>
      <c r="D407" s="147" t="s">
        <v>134</v>
      </c>
      <c r="E407" s="154" t="s">
        <v>3</v>
      </c>
      <c r="F407" s="155" t="s">
        <v>162</v>
      </c>
      <c r="H407" s="156">
        <v>12</v>
      </c>
      <c r="I407" s="157"/>
      <c r="L407" s="153"/>
      <c r="M407" s="158"/>
      <c r="T407" s="159"/>
      <c r="AT407" s="154" t="s">
        <v>134</v>
      </c>
      <c r="AU407" s="154" t="s">
        <v>83</v>
      </c>
      <c r="AV407" s="13" t="s">
        <v>83</v>
      </c>
      <c r="AW407" s="13" t="s">
        <v>33</v>
      </c>
      <c r="AX407" s="13" t="s">
        <v>73</v>
      </c>
      <c r="AY407" s="154" t="s">
        <v>123</v>
      </c>
    </row>
    <row r="408" spans="2:65" s="14" customFormat="1" ht="11.15">
      <c r="B408" s="160"/>
      <c r="D408" s="147" t="s">
        <v>134</v>
      </c>
      <c r="E408" s="161" t="s">
        <v>3</v>
      </c>
      <c r="F408" s="162" t="s">
        <v>141</v>
      </c>
      <c r="H408" s="163">
        <v>46.613</v>
      </c>
      <c r="I408" s="164"/>
      <c r="L408" s="160"/>
      <c r="M408" s="165"/>
      <c r="T408" s="166"/>
      <c r="AT408" s="161" t="s">
        <v>134</v>
      </c>
      <c r="AU408" s="161" t="s">
        <v>83</v>
      </c>
      <c r="AV408" s="14" t="s">
        <v>130</v>
      </c>
      <c r="AW408" s="14" t="s">
        <v>33</v>
      </c>
      <c r="AX408" s="14" t="s">
        <v>81</v>
      </c>
      <c r="AY408" s="161" t="s">
        <v>123</v>
      </c>
    </row>
    <row r="409" spans="2:65" s="1" customFormat="1" ht="33.049999999999997" customHeight="1">
      <c r="B409" s="128"/>
      <c r="C409" s="129" t="s">
        <v>480</v>
      </c>
      <c r="D409" s="129" t="s">
        <v>125</v>
      </c>
      <c r="E409" s="130" t="s">
        <v>481</v>
      </c>
      <c r="F409" s="131" t="s">
        <v>482</v>
      </c>
      <c r="G409" s="132" t="s">
        <v>128</v>
      </c>
      <c r="H409" s="133">
        <v>25.012</v>
      </c>
      <c r="I409" s="134"/>
      <c r="J409" s="135">
        <f>ROUND(I409*H409,2)</f>
        <v>0</v>
      </c>
      <c r="K409" s="131" t="s">
        <v>129</v>
      </c>
      <c r="L409" s="33"/>
      <c r="M409" s="136" t="s">
        <v>3</v>
      </c>
      <c r="N409" s="137" t="s">
        <v>44</v>
      </c>
      <c r="P409" s="138">
        <f>O409*H409</f>
        <v>0</v>
      </c>
      <c r="Q409" s="138">
        <v>0</v>
      </c>
      <c r="R409" s="138">
        <f>Q409*H409</f>
        <v>0</v>
      </c>
      <c r="S409" s="138">
        <v>0</v>
      </c>
      <c r="T409" s="139">
        <f>S409*H409</f>
        <v>0</v>
      </c>
      <c r="AR409" s="140" t="s">
        <v>130</v>
      </c>
      <c r="AT409" s="140" t="s">
        <v>125</v>
      </c>
      <c r="AU409" s="140" t="s">
        <v>83</v>
      </c>
      <c r="AY409" s="18" t="s">
        <v>123</v>
      </c>
      <c r="BE409" s="141">
        <f>IF(N409="základní",J409,0)</f>
        <v>0</v>
      </c>
      <c r="BF409" s="141">
        <f>IF(N409="snížená",J409,0)</f>
        <v>0</v>
      </c>
      <c r="BG409" s="141">
        <f>IF(N409="zákl. přenesená",J409,0)</f>
        <v>0</v>
      </c>
      <c r="BH409" s="141">
        <f>IF(N409="sníž. přenesená",J409,0)</f>
        <v>0</v>
      </c>
      <c r="BI409" s="141">
        <f>IF(N409="nulová",J409,0)</f>
        <v>0</v>
      </c>
      <c r="BJ409" s="18" t="s">
        <v>81</v>
      </c>
      <c r="BK409" s="141">
        <f>ROUND(I409*H409,2)</f>
        <v>0</v>
      </c>
      <c r="BL409" s="18" t="s">
        <v>130</v>
      </c>
      <c r="BM409" s="140" t="s">
        <v>483</v>
      </c>
    </row>
    <row r="410" spans="2:65" s="1" customFormat="1" ht="11.15">
      <c r="B410" s="33"/>
      <c r="D410" s="142" t="s">
        <v>132</v>
      </c>
      <c r="F410" s="143" t="s">
        <v>484</v>
      </c>
      <c r="I410" s="144"/>
      <c r="L410" s="33"/>
      <c r="M410" s="145"/>
      <c r="T410" s="54"/>
      <c r="AT410" s="18" t="s">
        <v>132</v>
      </c>
      <c r="AU410" s="18" t="s">
        <v>83</v>
      </c>
    </row>
    <row r="411" spans="2:65" s="12" customFormat="1" ht="11.15">
      <c r="B411" s="146"/>
      <c r="D411" s="147" t="s">
        <v>134</v>
      </c>
      <c r="E411" s="148" t="s">
        <v>3</v>
      </c>
      <c r="F411" s="149" t="s">
        <v>147</v>
      </c>
      <c r="H411" s="148" t="s">
        <v>3</v>
      </c>
      <c r="I411" s="150"/>
      <c r="L411" s="146"/>
      <c r="M411" s="151"/>
      <c r="T411" s="152"/>
      <c r="AT411" s="148" t="s">
        <v>134</v>
      </c>
      <c r="AU411" s="148" t="s">
        <v>83</v>
      </c>
      <c r="AV411" s="12" t="s">
        <v>81</v>
      </c>
      <c r="AW411" s="12" t="s">
        <v>33</v>
      </c>
      <c r="AX411" s="12" t="s">
        <v>73</v>
      </c>
      <c r="AY411" s="148" t="s">
        <v>123</v>
      </c>
    </row>
    <row r="412" spans="2:65" s="13" customFormat="1" ht="11.15">
      <c r="B412" s="153"/>
      <c r="D412" s="147" t="s">
        <v>134</v>
      </c>
      <c r="E412" s="154" t="s">
        <v>3</v>
      </c>
      <c r="F412" s="155" t="s">
        <v>485</v>
      </c>
      <c r="H412" s="156">
        <v>6.0119999999999996</v>
      </c>
      <c r="I412" s="157"/>
      <c r="L412" s="153"/>
      <c r="M412" s="158"/>
      <c r="T412" s="159"/>
      <c r="AT412" s="154" t="s">
        <v>134</v>
      </c>
      <c r="AU412" s="154" t="s">
        <v>83</v>
      </c>
      <c r="AV412" s="13" t="s">
        <v>83</v>
      </c>
      <c r="AW412" s="13" t="s">
        <v>33</v>
      </c>
      <c r="AX412" s="13" t="s">
        <v>73</v>
      </c>
      <c r="AY412" s="154" t="s">
        <v>123</v>
      </c>
    </row>
    <row r="413" spans="2:65" s="13" customFormat="1" ht="11.15">
      <c r="B413" s="153"/>
      <c r="D413" s="147" t="s">
        <v>134</v>
      </c>
      <c r="E413" s="154" t="s">
        <v>3</v>
      </c>
      <c r="F413" s="155" t="s">
        <v>486</v>
      </c>
      <c r="H413" s="156">
        <v>19</v>
      </c>
      <c r="I413" s="157"/>
      <c r="L413" s="153"/>
      <c r="M413" s="158"/>
      <c r="T413" s="159"/>
      <c r="AT413" s="154" t="s">
        <v>134</v>
      </c>
      <c r="AU413" s="154" t="s">
        <v>83</v>
      </c>
      <c r="AV413" s="13" t="s">
        <v>83</v>
      </c>
      <c r="AW413" s="13" t="s">
        <v>33</v>
      </c>
      <c r="AX413" s="13" t="s">
        <v>73</v>
      </c>
      <c r="AY413" s="154" t="s">
        <v>123</v>
      </c>
    </row>
    <row r="414" spans="2:65" s="14" customFormat="1" ht="11.15">
      <c r="B414" s="160"/>
      <c r="D414" s="147" t="s">
        <v>134</v>
      </c>
      <c r="E414" s="161" t="s">
        <v>3</v>
      </c>
      <c r="F414" s="162" t="s">
        <v>141</v>
      </c>
      <c r="H414" s="163">
        <v>25.012</v>
      </c>
      <c r="I414" s="164"/>
      <c r="L414" s="160"/>
      <c r="M414" s="165"/>
      <c r="T414" s="166"/>
      <c r="AT414" s="161" t="s">
        <v>134</v>
      </c>
      <c r="AU414" s="161" t="s">
        <v>83</v>
      </c>
      <c r="AV414" s="14" t="s">
        <v>130</v>
      </c>
      <c r="AW414" s="14" t="s">
        <v>33</v>
      </c>
      <c r="AX414" s="14" t="s">
        <v>81</v>
      </c>
      <c r="AY414" s="161" t="s">
        <v>123</v>
      </c>
    </row>
    <row r="415" spans="2:65" s="1" customFormat="1" ht="33.049999999999997" customHeight="1">
      <c r="B415" s="128"/>
      <c r="C415" s="129" t="s">
        <v>487</v>
      </c>
      <c r="D415" s="129" t="s">
        <v>125</v>
      </c>
      <c r="E415" s="130" t="s">
        <v>488</v>
      </c>
      <c r="F415" s="131" t="s">
        <v>489</v>
      </c>
      <c r="G415" s="132" t="s">
        <v>128</v>
      </c>
      <c r="H415" s="133">
        <v>9.9629999999999992</v>
      </c>
      <c r="I415" s="134"/>
      <c r="J415" s="135">
        <f>ROUND(I415*H415,2)</f>
        <v>0</v>
      </c>
      <c r="K415" s="131" t="s">
        <v>129</v>
      </c>
      <c r="L415" s="33"/>
      <c r="M415" s="136" t="s">
        <v>3</v>
      </c>
      <c r="N415" s="137" t="s">
        <v>44</v>
      </c>
      <c r="P415" s="138">
        <f>O415*H415</f>
        <v>0</v>
      </c>
      <c r="Q415" s="138">
        <v>0</v>
      </c>
      <c r="R415" s="138">
        <f>Q415*H415</f>
        <v>0</v>
      </c>
      <c r="S415" s="138">
        <v>0</v>
      </c>
      <c r="T415" s="139">
        <f>S415*H415</f>
        <v>0</v>
      </c>
      <c r="AR415" s="140" t="s">
        <v>130</v>
      </c>
      <c r="AT415" s="140" t="s">
        <v>125</v>
      </c>
      <c r="AU415" s="140" t="s">
        <v>83</v>
      </c>
      <c r="AY415" s="18" t="s">
        <v>123</v>
      </c>
      <c r="BE415" s="141">
        <f>IF(N415="základní",J415,0)</f>
        <v>0</v>
      </c>
      <c r="BF415" s="141">
        <f>IF(N415="snížená",J415,0)</f>
        <v>0</v>
      </c>
      <c r="BG415" s="141">
        <f>IF(N415="zákl. přenesená",J415,0)</f>
        <v>0</v>
      </c>
      <c r="BH415" s="141">
        <f>IF(N415="sníž. přenesená",J415,0)</f>
        <v>0</v>
      </c>
      <c r="BI415" s="141">
        <f>IF(N415="nulová",J415,0)</f>
        <v>0</v>
      </c>
      <c r="BJ415" s="18" t="s">
        <v>81</v>
      </c>
      <c r="BK415" s="141">
        <f>ROUND(I415*H415,2)</f>
        <v>0</v>
      </c>
      <c r="BL415" s="18" t="s">
        <v>130</v>
      </c>
      <c r="BM415" s="140" t="s">
        <v>490</v>
      </c>
    </row>
    <row r="416" spans="2:65" s="1" customFormat="1" ht="11.15">
      <c r="B416" s="33"/>
      <c r="D416" s="142" t="s">
        <v>132</v>
      </c>
      <c r="F416" s="143" t="s">
        <v>491</v>
      </c>
      <c r="I416" s="144"/>
      <c r="L416" s="33"/>
      <c r="M416" s="145"/>
      <c r="T416" s="54"/>
      <c r="AT416" s="18" t="s">
        <v>132</v>
      </c>
      <c r="AU416" s="18" t="s">
        <v>83</v>
      </c>
    </row>
    <row r="417" spans="2:65" s="13" customFormat="1" ht="11.15">
      <c r="B417" s="153"/>
      <c r="D417" s="147" t="s">
        <v>134</v>
      </c>
      <c r="E417" s="154" t="s">
        <v>3</v>
      </c>
      <c r="F417" s="155" t="s">
        <v>492</v>
      </c>
      <c r="H417" s="156">
        <v>9.9629999999999992</v>
      </c>
      <c r="I417" s="157"/>
      <c r="L417" s="153"/>
      <c r="M417" s="158"/>
      <c r="T417" s="159"/>
      <c r="AT417" s="154" t="s">
        <v>134</v>
      </c>
      <c r="AU417" s="154" t="s">
        <v>83</v>
      </c>
      <c r="AV417" s="13" t="s">
        <v>83</v>
      </c>
      <c r="AW417" s="13" t="s">
        <v>33</v>
      </c>
      <c r="AX417" s="13" t="s">
        <v>73</v>
      </c>
      <c r="AY417" s="154" t="s">
        <v>123</v>
      </c>
    </row>
    <row r="418" spans="2:65" s="14" customFormat="1" ht="11.15">
      <c r="B418" s="160"/>
      <c r="D418" s="147" t="s">
        <v>134</v>
      </c>
      <c r="E418" s="161" t="s">
        <v>3</v>
      </c>
      <c r="F418" s="162" t="s">
        <v>141</v>
      </c>
      <c r="H418" s="163">
        <v>9.9629999999999992</v>
      </c>
      <c r="I418" s="164"/>
      <c r="L418" s="160"/>
      <c r="M418" s="165"/>
      <c r="T418" s="166"/>
      <c r="AT418" s="161" t="s">
        <v>134</v>
      </c>
      <c r="AU418" s="161" t="s">
        <v>83</v>
      </c>
      <c r="AV418" s="14" t="s">
        <v>130</v>
      </c>
      <c r="AW418" s="14" t="s">
        <v>33</v>
      </c>
      <c r="AX418" s="14" t="s">
        <v>81</v>
      </c>
      <c r="AY418" s="161" t="s">
        <v>123</v>
      </c>
    </row>
    <row r="419" spans="2:65" s="1" customFormat="1" ht="33.049999999999997" customHeight="1">
      <c r="B419" s="128"/>
      <c r="C419" s="129" t="s">
        <v>493</v>
      </c>
      <c r="D419" s="129" t="s">
        <v>125</v>
      </c>
      <c r="E419" s="130" t="s">
        <v>494</v>
      </c>
      <c r="F419" s="131" t="s">
        <v>495</v>
      </c>
      <c r="G419" s="132" t="s">
        <v>128</v>
      </c>
      <c r="H419" s="133">
        <v>166.60599999999999</v>
      </c>
      <c r="I419" s="134"/>
      <c r="J419" s="135">
        <f>ROUND(I419*H419,2)</f>
        <v>0</v>
      </c>
      <c r="K419" s="131" t="s">
        <v>129</v>
      </c>
      <c r="L419" s="33"/>
      <c r="M419" s="136" t="s">
        <v>3</v>
      </c>
      <c r="N419" s="137" t="s">
        <v>44</v>
      </c>
      <c r="P419" s="138">
        <f>O419*H419</f>
        <v>0</v>
      </c>
      <c r="Q419" s="138">
        <v>0</v>
      </c>
      <c r="R419" s="138">
        <f>Q419*H419</f>
        <v>0</v>
      </c>
      <c r="S419" s="138">
        <v>0</v>
      </c>
      <c r="T419" s="139">
        <f>S419*H419</f>
        <v>0</v>
      </c>
      <c r="AR419" s="140" t="s">
        <v>130</v>
      </c>
      <c r="AT419" s="140" t="s">
        <v>125</v>
      </c>
      <c r="AU419" s="140" t="s">
        <v>83</v>
      </c>
      <c r="AY419" s="18" t="s">
        <v>123</v>
      </c>
      <c r="BE419" s="141">
        <f>IF(N419="základní",J419,0)</f>
        <v>0</v>
      </c>
      <c r="BF419" s="141">
        <f>IF(N419="snížená",J419,0)</f>
        <v>0</v>
      </c>
      <c r="BG419" s="141">
        <f>IF(N419="zákl. přenesená",J419,0)</f>
        <v>0</v>
      </c>
      <c r="BH419" s="141">
        <f>IF(N419="sníž. přenesená",J419,0)</f>
        <v>0</v>
      </c>
      <c r="BI419" s="141">
        <f>IF(N419="nulová",J419,0)</f>
        <v>0</v>
      </c>
      <c r="BJ419" s="18" t="s">
        <v>81</v>
      </c>
      <c r="BK419" s="141">
        <f>ROUND(I419*H419,2)</f>
        <v>0</v>
      </c>
      <c r="BL419" s="18" t="s">
        <v>130</v>
      </c>
      <c r="BM419" s="140" t="s">
        <v>496</v>
      </c>
    </row>
    <row r="420" spans="2:65" s="1" customFormat="1" ht="11.15">
      <c r="B420" s="33"/>
      <c r="D420" s="142" t="s">
        <v>132</v>
      </c>
      <c r="F420" s="143" t="s">
        <v>497</v>
      </c>
      <c r="I420" s="144"/>
      <c r="L420" s="33"/>
      <c r="M420" s="145"/>
      <c r="T420" s="54"/>
      <c r="AT420" s="18" t="s">
        <v>132</v>
      </c>
      <c r="AU420" s="18" t="s">
        <v>83</v>
      </c>
    </row>
    <row r="421" spans="2:65" s="12" customFormat="1" ht="11.15">
      <c r="B421" s="146"/>
      <c r="D421" s="147" t="s">
        <v>134</v>
      </c>
      <c r="E421" s="148" t="s">
        <v>3</v>
      </c>
      <c r="F421" s="149" t="s">
        <v>498</v>
      </c>
      <c r="H421" s="148" t="s">
        <v>3</v>
      </c>
      <c r="I421" s="150"/>
      <c r="L421" s="146"/>
      <c r="M421" s="151"/>
      <c r="T421" s="152"/>
      <c r="AT421" s="148" t="s">
        <v>134</v>
      </c>
      <c r="AU421" s="148" t="s">
        <v>83</v>
      </c>
      <c r="AV421" s="12" t="s">
        <v>81</v>
      </c>
      <c r="AW421" s="12" t="s">
        <v>33</v>
      </c>
      <c r="AX421" s="12" t="s">
        <v>73</v>
      </c>
      <c r="AY421" s="148" t="s">
        <v>123</v>
      </c>
    </row>
    <row r="422" spans="2:65" s="12" customFormat="1" ht="11.15">
      <c r="B422" s="146"/>
      <c r="D422" s="147" t="s">
        <v>134</v>
      </c>
      <c r="E422" s="148" t="s">
        <v>3</v>
      </c>
      <c r="F422" s="149" t="s">
        <v>146</v>
      </c>
      <c r="H422" s="148" t="s">
        <v>3</v>
      </c>
      <c r="I422" s="150"/>
      <c r="L422" s="146"/>
      <c r="M422" s="151"/>
      <c r="T422" s="152"/>
      <c r="AT422" s="148" t="s">
        <v>134</v>
      </c>
      <c r="AU422" s="148" t="s">
        <v>83</v>
      </c>
      <c r="AV422" s="12" t="s">
        <v>81</v>
      </c>
      <c r="AW422" s="12" t="s">
        <v>33</v>
      </c>
      <c r="AX422" s="12" t="s">
        <v>73</v>
      </c>
      <c r="AY422" s="148" t="s">
        <v>123</v>
      </c>
    </row>
    <row r="423" spans="2:65" s="13" customFormat="1" ht="11.15">
      <c r="B423" s="153"/>
      <c r="D423" s="147" t="s">
        <v>134</v>
      </c>
      <c r="E423" s="154" t="s">
        <v>3</v>
      </c>
      <c r="F423" s="155" t="s">
        <v>499</v>
      </c>
      <c r="H423" s="156">
        <v>156.172</v>
      </c>
      <c r="I423" s="157"/>
      <c r="L423" s="153"/>
      <c r="M423" s="158"/>
      <c r="T423" s="159"/>
      <c r="AT423" s="154" t="s">
        <v>134</v>
      </c>
      <c r="AU423" s="154" t="s">
        <v>83</v>
      </c>
      <c r="AV423" s="13" t="s">
        <v>83</v>
      </c>
      <c r="AW423" s="13" t="s">
        <v>33</v>
      </c>
      <c r="AX423" s="13" t="s">
        <v>73</v>
      </c>
      <c r="AY423" s="154" t="s">
        <v>123</v>
      </c>
    </row>
    <row r="424" spans="2:65" s="13" customFormat="1" ht="11.15">
      <c r="B424" s="153"/>
      <c r="D424" s="147" t="s">
        <v>134</v>
      </c>
      <c r="E424" s="154" t="s">
        <v>3</v>
      </c>
      <c r="F424" s="155" t="s">
        <v>149</v>
      </c>
      <c r="H424" s="156">
        <v>10.151999999999999</v>
      </c>
      <c r="I424" s="157"/>
      <c r="L424" s="153"/>
      <c r="M424" s="158"/>
      <c r="T424" s="159"/>
      <c r="AT424" s="154" t="s">
        <v>134</v>
      </c>
      <c r="AU424" s="154" t="s">
        <v>83</v>
      </c>
      <c r="AV424" s="13" t="s">
        <v>83</v>
      </c>
      <c r="AW424" s="13" t="s">
        <v>33</v>
      </c>
      <c r="AX424" s="13" t="s">
        <v>73</v>
      </c>
      <c r="AY424" s="154" t="s">
        <v>123</v>
      </c>
    </row>
    <row r="425" spans="2:65" s="13" customFormat="1" ht="11.15">
      <c r="B425" s="153"/>
      <c r="D425" s="147" t="s">
        <v>134</v>
      </c>
      <c r="E425" s="154" t="s">
        <v>3</v>
      </c>
      <c r="F425" s="155" t="s">
        <v>500</v>
      </c>
      <c r="H425" s="156">
        <v>0.28199999999999997</v>
      </c>
      <c r="I425" s="157"/>
      <c r="L425" s="153"/>
      <c r="M425" s="158"/>
      <c r="T425" s="159"/>
      <c r="AT425" s="154" t="s">
        <v>134</v>
      </c>
      <c r="AU425" s="154" t="s">
        <v>83</v>
      </c>
      <c r="AV425" s="13" t="s">
        <v>83</v>
      </c>
      <c r="AW425" s="13" t="s">
        <v>33</v>
      </c>
      <c r="AX425" s="13" t="s">
        <v>73</v>
      </c>
      <c r="AY425" s="154" t="s">
        <v>123</v>
      </c>
    </row>
    <row r="426" spans="2:65" s="15" customFormat="1" ht="11.15">
      <c r="B426" s="167"/>
      <c r="D426" s="147" t="s">
        <v>134</v>
      </c>
      <c r="E426" s="168" t="s">
        <v>3</v>
      </c>
      <c r="F426" s="169" t="s">
        <v>169</v>
      </c>
      <c r="H426" s="170">
        <v>166.60599999999999</v>
      </c>
      <c r="I426" s="171"/>
      <c r="L426" s="167"/>
      <c r="M426" s="172"/>
      <c r="T426" s="173"/>
      <c r="AT426" s="168" t="s">
        <v>134</v>
      </c>
      <c r="AU426" s="168" t="s">
        <v>83</v>
      </c>
      <c r="AV426" s="15" t="s">
        <v>150</v>
      </c>
      <c r="AW426" s="15" t="s">
        <v>33</v>
      </c>
      <c r="AX426" s="15" t="s">
        <v>73</v>
      </c>
      <c r="AY426" s="168" t="s">
        <v>123</v>
      </c>
    </row>
    <row r="427" spans="2:65" s="14" customFormat="1" ht="11.15">
      <c r="B427" s="160"/>
      <c r="D427" s="147" t="s">
        <v>134</v>
      </c>
      <c r="E427" s="161" t="s">
        <v>3</v>
      </c>
      <c r="F427" s="162" t="s">
        <v>141</v>
      </c>
      <c r="H427" s="163">
        <v>166.60599999999999</v>
      </c>
      <c r="I427" s="164"/>
      <c r="L427" s="160"/>
      <c r="M427" s="165"/>
      <c r="T427" s="166"/>
      <c r="AT427" s="161" t="s">
        <v>134</v>
      </c>
      <c r="AU427" s="161" t="s">
        <v>83</v>
      </c>
      <c r="AV427" s="14" t="s">
        <v>130</v>
      </c>
      <c r="AW427" s="14" t="s">
        <v>33</v>
      </c>
      <c r="AX427" s="14" t="s">
        <v>81</v>
      </c>
      <c r="AY427" s="161" t="s">
        <v>123</v>
      </c>
    </row>
    <row r="428" spans="2:65" s="1" customFormat="1" ht="49" customHeight="1">
      <c r="B428" s="128"/>
      <c r="C428" s="129" t="s">
        <v>501</v>
      </c>
      <c r="D428" s="129" t="s">
        <v>125</v>
      </c>
      <c r="E428" s="130" t="s">
        <v>502</v>
      </c>
      <c r="F428" s="131" t="s">
        <v>503</v>
      </c>
      <c r="G428" s="132" t="s">
        <v>128</v>
      </c>
      <c r="H428" s="133">
        <v>185.30600000000001</v>
      </c>
      <c r="I428" s="134"/>
      <c r="J428" s="135">
        <f>ROUND(I428*H428,2)</f>
        <v>0</v>
      </c>
      <c r="K428" s="131" t="s">
        <v>3</v>
      </c>
      <c r="L428" s="33"/>
      <c r="M428" s="136" t="s">
        <v>3</v>
      </c>
      <c r="N428" s="137" t="s">
        <v>44</v>
      </c>
      <c r="P428" s="138">
        <f>O428*H428</f>
        <v>0</v>
      </c>
      <c r="Q428" s="138">
        <v>0</v>
      </c>
      <c r="R428" s="138">
        <f>Q428*H428</f>
        <v>0</v>
      </c>
      <c r="S428" s="138">
        <v>0</v>
      </c>
      <c r="T428" s="139">
        <f>S428*H428</f>
        <v>0</v>
      </c>
      <c r="AR428" s="140" t="s">
        <v>130</v>
      </c>
      <c r="AT428" s="140" t="s">
        <v>125</v>
      </c>
      <c r="AU428" s="140" t="s">
        <v>83</v>
      </c>
      <c r="AY428" s="18" t="s">
        <v>123</v>
      </c>
      <c r="BE428" s="141">
        <f>IF(N428="základní",J428,0)</f>
        <v>0</v>
      </c>
      <c r="BF428" s="141">
        <f>IF(N428="snížená",J428,0)</f>
        <v>0</v>
      </c>
      <c r="BG428" s="141">
        <f>IF(N428="zákl. přenesená",J428,0)</f>
        <v>0</v>
      </c>
      <c r="BH428" s="141">
        <f>IF(N428="sníž. přenesená",J428,0)</f>
        <v>0</v>
      </c>
      <c r="BI428" s="141">
        <f>IF(N428="nulová",J428,0)</f>
        <v>0</v>
      </c>
      <c r="BJ428" s="18" t="s">
        <v>81</v>
      </c>
      <c r="BK428" s="141">
        <f>ROUND(I428*H428,2)</f>
        <v>0</v>
      </c>
      <c r="BL428" s="18" t="s">
        <v>130</v>
      </c>
      <c r="BM428" s="140" t="s">
        <v>504</v>
      </c>
    </row>
    <row r="429" spans="2:65" s="1" customFormat="1" ht="49" customHeight="1">
      <c r="B429" s="128"/>
      <c r="C429" s="129" t="s">
        <v>505</v>
      </c>
      <c r="D429" s="129" t="s">
        <v>125</v>
      </c>
      <c r="E429" s="130" t="s">
        <v>506</v>
      </c>
      <c r="F429" s="131" t="s">
        <v>507</v>
      </c>
      <c r="G429" s="132" t="s">
        <v>128</v>
      </c>
      <c r="H429" s="133">
        <v>69.465000000000003</v>
      </c>
      <c r="I429" s="134"/>
      <c r="J429" s="135">
        <f>ROUND(I429*H429,2)</f>
        <v>0</v>
      </c>
      <c r="K429" s="131" t="s">
        <v>3</v>
      </c>
      <c r="L429" s="33"/>
      <c r="M429" s="136" t="s">
        <v>3</v>
      </c>
      <c r="N429" s="137" t="s">
        <v>44</v>
      </c>
      <c r="P429" s="138">
        <f>O429*H429</f>
        <v>0</v>
      </c>
      <c r="Q429" s="138">
        <v>0</v>
      </c>
      <c r="R429" s="138">
        <f>Q429*H429</f>
        <v>0</v>
      </c>
      <c r="S429" s="138">
        <v>0</v>
      </c>
      <c r="T429" s="139">
        <f>S429*H429</f>
        <v>0</v>
      </c>
      <c r="AR429" s="140" t="s">
        <v>130</v>
      </c>
      <c r="AT429" s="140" t="s">
        <v>125</v>
      </c>
      <c r="AU429" s="140" t="s">
        <v>83</v>
      </c>
      <c r="AY429" s="18" t="s">
        <v>123</v>
      </c>
      <c r="BE429" s="141">
        <f>IF(N429="základní",J429,0)</f>
        <v>0</v>
      </c>
      <c r="BF429" s="141">
        <f>IF(N429="snížená",J429,0)</f>
        <v>0</v>
      </c>
      <c r="BG429" s="141">
        <f>IF(N429="zákl. přenesená",J429,0)</f>
        <v>0</v>
      </c>
      <c r="BH429" s="141">
        <f>IF(N429="sníž. přenesená",J429,0)</f>
        <v>0</v>
      </c>
      <c r="BI429" s="141">
        <f>IF(N429="nulová",J429,0)</f>
        <v>0</v>
      </c>
      <c r="BJ429" s="18" t="s">
        <v>81</v>
      </c>
      <c r="BK429" s="141">
        <f>ROUND(I429*H429,2)</f>
        <v>0</v>
      </c>
      <c r="BL429" s="18" t="s">
        <v>130</v>
      </c>
      <c r="BM429" s="140" t="s">
        <v>508</v>
      </c>
    </row>
    <row r="430" spans="2:65" s="1" customFormat="1" ht="24.15" customHeight="1">
      <c r="B430" s="128"/>
      <c r="C430" s="129" t="s">
        <v>509</v>
      </c>
      <c r="D430" s="129" t="s">
        <v>125</v>
      </c>
      <c r="E430" s="130" t="s">
        <v>510</v>
      </c>
      <c r="F430" s="131" t="s">
        <v>511</v>
      </c>
      <c r="G430" s="132" t="s">
        <v>128</v>
      </c>
      <c r="H430" s="133">
        <v>254.75</v>
      </c>
      <c r="I430" s="134"/>
      <c r="J430" s="135">
        <f>ROUND(I430*H430,2)</f>
        <v>0</v>
      </c>
      <c r="K430" s="131" t="s">
        <v>129</v>
      </c>
      <c r="L430" s="33"/>
      <c r="M430" s="136" t="s">
        <v>3</v>
      </c>
      <c r="N430" s="137" t="s">
        <v>44</v>
      </c>
      <c r="P430" s="138">
        <f>O430*H430</f>
        <v>0</v>
      </c>
      <c r="Q430" s="138">
        <v>0</v>
      </c>
      <c r="R430" s="138">
        <f>Q430*H430</f>
        <v>0</v>
      </c>
      <c r="S430" s="138">
        <v>0</v>
      </c>
      <c r="T430" s="139">
        <f>S430*H430</f>
        <v>0</v>
      </c>
      <c r="AR430" s="140" t="s">
        <v>130</v>
      </c>
      <c r="AT430" s="140" t="s">
        <v>125</v>
      </c>
      <c r="AU430" s="140" t="s">
        <v>83</v>
      </c>
      <c r="AY430" s="18" t="s">
        <v>123</v>
      </c>
      <c r="BE430" s="141">
        <f>IF(N430="základní",J430,0)</f>
        <v>0</v>
      </c>
      <c r="BF430" s="141">
        <f>IF(N430="snížená",J430,0)</f>
        <v>0</v>
      </c>
      <c r="BG430" s="141">
        <f>IF(N430="zákl. přenesená",J430,0)</f>
        <v>0</v>
      </c>
      <c r="BH430" s="141">
        <f>IF(N430="sníž. přenesená",J430,0)</f>
        <v>0</v>
      </c>
      <c r="BI430" s="141">
        <f>IF(N430="nulová",J430,0)</f>
        <v>0</v>
      </c>
      <c r="BJ430" s="18" t="s">
        <v>81</v>
      </c>
      <c r="BK430" s="141">
        <f>ROUND(I430*H430,2)</f>
        <v>0</v>
      </c>
      <c r="BL430" s="18" t="s">
        <v>130</v>
      </c>
      <c r="BM430" s="140" t="s">
        <v>512</v>
      </c>
    </row>
    <row r="431" spans="2:65" s="1" customFormat="1" ht="11.15">
      <c r="B431" s="33"/>
      <c r="D431" s="142" t="s">
        <v>132</v>
      </c>
      <c r="F431" s="143" t="s">
        <v>513</v>
      </c>
      <c r="I431" s="144"/>
      <c r="L431" s="33"/>
      <c r="M431" s="145"/>
      <c r="T431" s="54"/>
      <c r="AT431" s="18" t="s">
        <v>132</v>
      </c>
      <c r="AU431" s="18" t="s">
        <v>83</v>
      </c>
    </row>
    <row r="432" spans="2:65" s="13" customFormat="1" ht="11.15">
      <c r="B432" s="153"/>
      <c r="D432" s="147" t="s">
        <v>134</v>
      </c>
      <c r="E432" s="154" t="s">
        <v>3</v>
      </c>
      <c r="F432" s="155" t="s">
        <v>514</v>
      </c>
      <c r="H432" s="156">
        <v>254.75</v>
      </c>
      <c r="I432" s="157"/>
      <c r="L432" s="153"/>
      <c r="M432" s="158"/>
      <c r="T432" s="159"/>
      <c r="AT432" s="154" t="s">
        <v>134</v>
      </c>
      <c r="AU432" s="154" t="s">
        <v>83</v>
      </c>
      <c r="AV432" s="13" t="s">
        <v>83</v>
      </c>
      <c r="AW432" s="13" t="s">
        <v>33</v>
      </c>
      <c r="AX432" s="13" t="s">
        <v>73</v>
      </c>
      <c r="AY432" s="154" t="s">
        <v>123</v>
      </c>
    </row>
    <row r="433" spans="2:65" s="14" customFormat="1" ht="11.15">
      <c r="B433" s="160"/>
      <c r="D433" s="147" t="s">
        <v>134</v>
      </c>
      <c r="E433" s="161" t="s">
        <v>3</v>
      </c>
      <c r="F433" s="162" t="s">
        <v>141</v>
      </c>
      <c r="H433" s="163">
        <v>254.75</v>
      </c>
      <c r="I433" s="164"/>
      <c r="L433" s="160"/>
      <c r="M433" s="165"/>
      <c r="T433" s="166"/>
      <c r="AT433" s="161" t="s">
        <v>134</v>
      </c>
      <c r="AU433" s="161" t="s">
        <v>83</v>
      </c>
      <c r="AV433" s="14" t="s">
        <v>130</v>
      </c>
      <c r="AW433" s="14" t="s">
        <v>33</v>
      </c>
      <c r="AX433" s="14" t="s">
        <v>81</v>
      </c>
      <c r="AY433" s="161" t="s">
        <v>123</v>
      </c>
    </row>
    <row r="434" spans="2:65" s="1" customFormat="1" ht="44.2" customHeight="1">
      <c r="B434" s="128"/>
      <c r="C434" s="129" t="s">
        <v>515</v>
      </c>
      <c r="D434" s="129" t="s">
        <v>125</v>
      </c>
      <c r="E434" s="130" t="s">
        <v>516</v>
      </c>
      <c r="F434" s="131" t="s">
        <v>517</v>
      </c>
      <c r="G434" s="132" t="s">
        <v>128</v>
      </c>
      <c r="H434" s="133">
        <v>185.30600000000001</v>
      </c>
      <c r="I434" s="134"/>
      <c r="J434" s="135">
        <f>ROUND(I434*H434,2)</f>
        <v>0</v>
      </c>
      <c r="K434" s="131" t="s">
        <v>3</v>
      </c>
      <c r="L434" s="33"/>
      <c r="M434" s="136" t="s">
        <v>3</v>
      </c>
      <c r="N434" s="137" t="s">
        <v>44</v>
      </c>
      <c r="P434" s="138">
        <f>O434*H434</f>
        <v>0</v>
      </c>
      <c r="Q434" s="138">
        <v>0</v>
      </c>
      <c r="R434" s="138">
        <f>Q434*H434</f>
        <v>0</v>
      </c>
      <c r="S434" s="138">
        <v>0</v>
      </c>
      <c r="T434" s="139">
        <f>S434*H434</f>
        <v>0</v>
      </c>
      <c r="AR434" s="140" t="s">
        <v>130</v>
      </c>
      <c r="AT434" s="140" t="s">
        <v>125</v>
      </c>
      <c r="AU434" s="140" t="s">
        <v>83</v>
      </c>
      <c r="AY434" s="18" t="s">
        <v>123</v>
      </c>
      <c r="BE434" s="141">
        <f>IF(N434="základní",J434,0)</f>
        <v>0</v>
      </c>
      <c r="BF434" s="141">
        <f>IF(N434="snížená",J434,0)</f>
        <v>0</v>
      </c>
      <c r="BG434" s="141">
        <f>IF(N434="zákl. přenesená",J434,0)</f>
        <v>0</v>
      </c>
      <c r="BH434" s="141">
        <f>IF(N434="sníž. přenesená",J434,0)</f>
        <v>0</v>
      </c>
      <c r="BI434" s="141">
        <f>IF(N434="nulová",J434,0)</f>
        <v>0</v>
      </c>
      <c r="BJ434" s="18" t="s">
        <v>81</v>
      </c>
      <c r="BK434" s="141">
        <f>ROUND(I434*H434,2)</f>
        <v>0</v>
      </c>
      <c r="BL434" s="18" t="s">
        <v>130</v>
      </c>
      <c r="BM434" s="140" t="s">
        <v>518</v>
      </c>
    </row>
    <row r="435" spans="2:65" s="1" customFormat="1" ht="44.2" customHeight="1">
      <c r="B435" s="128"/>
      <c r="C435" s="129" t="s">
        <v>519</v>
      </c>
      <c r="D435" s="129" t="s">
        <v>125</v>
      </c>
      <c r="E435" s="130" t="s">
        <v>520</v>
      </c>
      <c r="F435" s="131" t="s">
        <v>521</v>
      </c>
      <c r="G435" s="132" t="s">
        <v>128</v>
      </c>
      <c r="H435" s="133">
        <v>69.465000000000003</v>
      </c>
      <c r="I435" s="134"/>
      <c r="J435" s="135">
        <f>ROUND(I435*H435,2)</f>
        <v>0</v>
      </c>
      <c r="K435" s="131" t="s">
        <v>3</v>
      </c>
      <c r="L435" s="33"/>
      <c r="M435" s="136" t="s">
        <v>3</v>
      </c>
      <c r="N435" s="137" t="s">
        <v>44</v>
      </c>
      <c r="P435" s="138">
        <f>O435*H435</f>
        <v>0</v>
      </c>
      <c r="Q435" s="138">
        <v>0</v>
      </c>
      <c r="R435" s="138">
        <f>Q435*H435</f>
        <v>0</v>
      </c>
      <c r="S435" s="138">
        <v>0</v>
      </c>
      <c r="T435" s="139">
        <f>S435*H435</f>
        <v>0</v>
      </c>
      <c r="AR435" s="140" t="s">
        <v>130</v>
      </c>
      <c r="AT435" s="140" t="s">
        <v>125</v>
      </c>
      <c r="AU435" s="140" t="s">
        <v>83</v>
      </c>
      <c r="AY435" s="18" t="s">
        <v>123</v>
      </c>
      <c r="BE435" s="141">
        <f>IF(N435="základní",J435,0)</f>
        <v>0</v>
      </c>
      <c r="BF435" s="141">
        <f>IF(N435="snížená",J435,0)</f>
        <v>0</v>
      </c>
      <c r="BG435" s="141">
        <f>IF(N435="zákl. přenesená",J435,0)</f>
        <v>0</v>
      </c>
      <c r="BH435" s="141">
        <f>IF(N435="sníž. přenesená",J435,0)</f>
        <v>0</v>
      </c>
      <c r="BI435" s="141">
        <f>IF(N435="nulová",J435,0)</f>
        <v>0</v>
      </c>
      <c r="BJ435" s="18" t="s">
        <v>81</v>
      </c>
      <c r="BK435" s="141">
        <f>ROUND(I435*H435,2)</f>
        <v>0</v>
      </c>
      <c r="BL435" s="18" t="s">
        <v>130</v>
      </c>
      <c r="BM435" s="140" t="s">
        <v>522</v>
      </c>
    </row>
    <row r="436" spans="2:65" s="1" customFormat="1" ht="44.2" customHeight="1">
      <c r="B436" s="128"/>
      <c r="C436" s="129" t="s">
        <v>523</v>
      </c>
      <c r="D436" s="129" t="s">
        <v>125</v>
      </c>
      <c r="E436" s="130" t="s">
        <v>524</v>
      </c>
      <c r="F436" s="131" t="s">
        <v>525</v>
      </c>
      <c r="G436" s="132" t="s">
        <v>128</v>
      </c>
      <c r="H436" s="133">
        <v>185.30600000000001</v>
      </c>
      <c r="I436" s="134"/>
      <c r="J436" s="135">
        <f>ROUND(I436*H436,2)</f>
        <v>0</v>
      </c>
      <c r="K436" s="131" t="s">
        <v>3</v>
      </c>
      <c r="L436" s="33"/>
      <c r="M436" s="136" t="s">
        <v>3</v>
      </c>
      <c r="N436" s="137" t="s">
        <v>44</v>
      </c>
      <c r="P436" s="138">
        <f>O436*H436</f>
        <v>0</v>
      </c>
      <c r="Q436" s="138">
        <v>0</v>
      </c>
      <c r="R436" s="138">
        <f>Q436*H436</f>
        <v>0</v>
      </c>
      <c r="S436" s="138">
        <v>0</v>
      </c>
      <c r="T436" s="139">
        <f>S436*H436</f>
        <v>0</v>
      </c>
      <c r="AR436" s="140" t="s">
        <v>130</v>
      </c>
      <c r="AT436" s="140" t="s">
        <v>125</v>
      </c>
      <c r="AU436" s="140" t="s">
        <v>83</v>
      </c>
      <c r="AY436" s="18" t="s">
        <v>123</v>
      </c>
      <c r="BE436" s="141">
        <f>IF(N436="základní",J436,0)</f>
        <v>0</v>
      </c>
      <c r="BF436" s="141">
        <f>IF(N436="snížená",J436,0)</f>
        <v>0</v>
      </c>
      <c r="BG436" s="141">
        <f>IF(N436="zákl. přenesená",J436,0)</f>
        <v>0</v>
      </c>
      <c r="BH436" s="141">
        <f>IF(N436="sníž. přenesená",J436,0)</f>
        <v>0</v>
      </c>
      <c r="BI436" s="141">
        <f>IF(N436="nulová",J436,0)</f>
        <v>0</v>
      </c>
      <c r="BJ436" s="18" t="s">
        <v>81</v>
      </c>
      <c r="BK436" s="141">
        <f>ROUND(I436*H436,2)</f>
        <v>0</v>
      </c>
      <c r="BL436" s="18" t="s">
        <v>130</v>
      </c>
      <c r="BM436" s="140" t="s">
        <v>526</v>
      </c>
    </row>
    <row r="437" spans="2:65" s="1" customFormat="1" ht="44.2" customHeight="1">
      <c r="B437" s="128"/>
      <c r="C437" s="129" t="s">
        <v>527</v>
      </c>
      <c r="D437" s="129" t="s">
        <v>125</v>
      </c>
      <c r="E437" s="130" t="s">
        <v>528</v>
      </c>
      <c r="F437" s="131" t="s">
        <v>529</v>
      </c>
      <c r="G437" s="132" t="s">
        <v>128</v>
      </c>
      <c r="H437" s="133">
        <v>69.465000000000003</v>
      </c>
      <c r="I437" s="134"/>
      <c r="J437" s="135">
        <f>ROUND(I437*H437,2)</f>
        <v>0</v>
      </c>
      <c r="K437" s="131" t="s">
        <v>3</v>
      </c>
      <c r="L437" s="33"/>
      <c r="M437" s="136" t="s">
        <v>3</v>
      </c>
      <c r="N437" s="137" t="s">
        <v>44</v>
      </c>
      <c r="P437" s="138">
        <f>O437*H437</f>
        <v>0</v>
      </c>
      <c r="Q437" s="138">
        <v>0</v>
      </c>
      <c r="R437" s="138">
        <f>Q437*H437</f>
        <v>0</v>
      </c>
      <c r="S437" s="138">
        <v>0</v>
      </c>
      <c r="T437" s="139">
        <f>S437*H437</f>
        <v>0</v>
      </c>
      <c r="AR437" s="140" t="s">
        <v>130</v>
      </c>
      <c r="AT437" s="140" t="s">
        <v>125</v>
      </c>
      <c r="AU437" s="140" t="s">
        <v>83</v>
      </c>
      <c r="AY437" s="18" t="s">
        <v>123</v>
      </c>
      <c r="BE437" s="141">
        <f>IF(N437="základní",J437,0)</f>
        <v>0</v>
      </c>
      <c r="BF437" s="141">
        <f>IF(N437="snížená",J437,0)</f>
        <v>0</v>
      </c>
      <c r="BG437" s="141">
        <f>IF(N437="zákl. přenesená",J437,0)</f>
        <v>0</v>
      </c>
      <c r="BH437" s="141">
        <f>IF(N437="sníž. přenesená",J437,0)</f>
        <v>0</v>
      </c>
      <c r="BI437" s="141">
        <f>IF(N437="nulová",J437,0)</f>
        <v>0</v>
      </c>
      <c r="BJ437" s="18" t="s">
        <v>81</v>
      </c>
      <c r="BK437" s="141">
        <f>ROUND(I437*H437,2)</f>
        <v>0</v>
      </c>
      <c r="BL437" s="18" t="s">
        <v>130</v>
      </c>
      <c r="BM437" s="140" t="s">
        <v>530</v>
      </c>
    </row>
    <row r="438" spans="2:65" s="1" customFormat="1" ht="55.5" customHeight="1">
      <c r="B438" s="128"/>
      <c r="C438" s="129" t="s">
        <v>531</v>
      </c>
      <c r="D438" s="129" t="s">
        <v>125</v>
      </c>
      <c r="E438" s="130" t="s">
        <v>532</v>
      </c>
      <c r="F438" s="131" t="s">
        <v>533</v>
      </c>
      <c r="G438" s="132" t="s">
        <v>128</v>
      </c>
      <c r="H438" s="133">
        <v>4.5</v>
      </c>
      <c r="I438" s="134"/>
      <c r="J438" s="135">
        <f>ROUND(I438*H438,2)</f>
        <v>0</v>
      </c>
      <c r="K438" s="131" t="s">
        <v>129</v>
      </c>
      <c r="L438" s="33"/>
      <c r="M438" s="136" t="s">
        <v>3</v>
      </c>
      <c r="N438" s="137" t="s">
        <v>44</v>
      </c>
      <c r="P438" s="138">
        <f>O438*H438</f>
        <v>0</v>
      </c>
      <c r="Q438" s="138">
        <v>0.19536000000000001</v>
      </c>
      <c r="R438" s="138">
        <f>Q438*H438</f>
        <v>0.87912000000000001</v>
      </c>
      <c r="S438" s="138">
        <v>0</v>
      </c>
      <c r="T438" s="139">
        <f>S438*H438</f>
        <v>0</v>
      </c>
      <c r="AR438" s="140" t="s">
        <v>130</v>
      </c>
      <c r="AT438" s="140" t="s">
        <v>125</v>
      </c>
      <c r="AU438" s="140" t="s">
        <v>83</v>
      </c>
      <c r="AY438" s="18" t="s">
        <v>123</v>
      </c>
      <c r="BE438" s="141">
        <f>IF(N438="základní",J438,0)</f>
        <v>0</v>
      </c>
      <c r="BF438" s="141">
        <f>IF(N438="snížená",J438,0)</f>
        <v>0</v>
      </c>
      <c r="BG438" s="141">
        <f>IF(N438="zákl. přenesená",J438,0)</f>
        <v>0</v>
      </c>
      <c r="BH438" s="141">
        <f>IF(N438="sníž. přenesená",J438,0)</f>
        <v>0</v>
      </c>
      <c r="BI438" s="141">
        <f>IF(N438="nulová",J438,0)</f>
        <v>0</v>
      </c>
      <c r="BJ438" s="18" t="s">
        <v>81</v>
      </c>
      <c r="BK438" s="141">
        <f>ROUND(I438*H438,2)</f>
        <v>0</v>
      </c>
      <c r="BL438" s="18" t="s">
        <v>130</v>
      </c>
      <c r="BM438" s="140" t="s">
        <v>534</v>
      </c>
    </row>
    <row r="439" spans="2:65" s="1" customFormat="1" ht="11.15">
      <c r="B439" s="33"/>
      <c r="D439" s="142" t="s">
        <v>132</v>
      </c>
      <c r="F439" s="143" t="s">
        <v>535</v>
      </c>
      <c r="I439" s="144"/>
      <c r="L439" s="33"/>
      <c r="M439" s="145"/>
      <c r="T439" s="54"/>
      <c r="AT439" s="18" t="s">
        <v>132</v>
      </c>
      <c r="AU439" s="18" t="s">
        <v>83</v>
      </c>
    </row>
    <row r="440" spans="2:65" s="13" customFormat="1" ht="33.4">
      <c r="B440" s="153"/>
      <c r="D440" s="147" t="s">
        <v>134</v>
      </c>
      <c r="E440" s="154" t="s">
        <v>3</v>
      </c>
      <c r="F440" s="155" t="s">
        <v>536</v>
      </c>
      <c r="H440" s="156">
        <v>3</v>
      </c>
      <c r="I440" s="157"/>
      <c r="L440" s="153"/>
      <c r="M440" s="158"/>
      <c r="T440" s="159"/>
      <c r="AT440" s="154" t="s">
        <v>134</v>
      </c>
      <c r="AU440" s="154" t="s">
        <v>83</v>
      </c>
      <c r="AV440" s="13" t="s">
        <v>83</v>
      </c>
      <c r="AW440" s="13" t="s">
        <v>33</v>
      </c>
      <c r="AX440" s="13" t="s">
        <v>73</v>
      </c>
      <c r="AY440" s="154" t="s">
        <v>123</v>
      </c>
    </row>
    <row r="441" spans="2:65" s="13" customFormat="1" ht="33.4">
      <c r="B441" s="153"/>
      <c r="D441" s="147" t="s">
        <v>134</v>
      </c>
      <c r="E441" s="154" t="s">
        <v>3</v>
      </c>
      <c r="F441" s="155" t="s">
        <v>537</v>
      </c>
      <c r="H441" s="156">
        <v>1.5</v>
      </c>
      <c r="I441" s="157"/>
      <c r="L441" s="153"/>
      <c r="M441" s="158"/>
      <c r="T441" s="159"/>
      <c r="AT441" s="154" t="s">
        <v>134</v>
      </c>
      <c r="AU441" s="154" t="s">
        <v>83</v>
      </c>
      <c r="AV441" s="13" t="s">
        <v>83</v>
      </c>
      <c r="AW441" s="13" t="s">
        <v>33</v>
      </c>
      <c r="AX441" s="13" t="s">
        <v>73</v>
      </c>
      <c r="AY441" s="154" t="s">
        <v>123</v>
      </c>
    </row>
    <row r="442" spans="2:65" s="14" customFormat="1" ht="11.15">
      <c r="B442" s="160"/>
      <c r="D442" s="147" t="s">
        <v>134</v>
      </c>
      <c r="E442" s="161" t="s">
        <v>3</v>
      </c>
      <c r="F442" s="162" t="s">
        <v>141</v>
      </c>
      <c r="H442" s="163">
        <v>4.5</v>
      </c>
      <c r="I442" s="164"/>
      <c r="L442" s="160"/>
      <c r="M442" s="165"/>
      <c r="T442" s="166"/>
      <c r="AT442" s="161" t="s">
        <v>134</v>
      </c>
      <c r="AU442" s="161" t="s">
        <v>83</v>
      </c>
      <c r="AV442" s="14" t="s">
        <v>130</v>
      </c>
      <c r="AW442" s="14" t="s">
        <v>33</v>
      </c>
      <c r="AX442" s="14" t="s">
        <v>81</v>
      </c>
      <c r="AY442" s="161" t="s">
        <v>123</v>
      </c>
    </row>
    <row r="443" spans="2:65" s="1" customFormat="1" ht="16.55" customHeight="1">
      <c r="B443" s="128"/>
      <c r="C443" s="174" t="s">
        <v>538</v>
      </c>
      <c r="D443" s="174" t="s">
        <v>376</v>
      </c>
      <c r="E443" s="175" t="s">
        <v>539</v>
      </c>
      <c r="F443" s="176" t="s">
        <v>540</v>
      </c>
      <c r="G443" s="177" t="s">
        <v>128</v>
      </c>
      <c r="H443" s="178">
        <v>4.59</v>
      </c>
      <c r="I443" s="179"/>
      <c r="J443" s="180">
        <f>ROUND(I443*H443,2)</f>
        <v>0</v>
      </c>
      <c r="K443" s="176" t="s">
        <v>129</v>
      </c>
      <c r="L443" s="181"/>
      <c r="M443" s="182" t="s">
        <v>3</v>
      </c>
      <c r="N443" s="183" t="s">
        <v>44</v>
      </c>
      <c r="P443" s="138">
        <f>O443*H443</f>
        <v>0</v>
      </c>
      <c r="Q443" s="138">
        <v>0.22800000000000001</v>
      </c>
      <c r="R443" s="138">
        <f>Q443*H443</f>
        <v>1.0465199999999999</v>
      </c>
      <c r="S443" s="138">
        <v>0</v>
      </c>
      <c r="T443" s="139">
        <f>S443*H443</f>
        <v>0</v>
      </c>
      <c r="AR443" s="140" t="s">
        <v>201</v>
      </c>
      <c r="AT443" s="140" t="s">
        <v>376</v>
      </c>
      <c r="AU443" s="140" t="s">
        <v>83</v>
      </c>
      <c r="AY443" s="18" t="s">
        <v>123</v>
      </c>
      <c r="BE443" s="141">
        <f>IF(N443="základní",J443,0)</f>
        <v>0</v>
      </c>
      <c r="BF443" s="141">
        <f>IF(N443="snížená",J443,0)</f>
        <v>0</v>
      </c>
      <c r="BG443" s="141">
        <f>IF(N443="zákl. přenesená",J443,0)</f>
        <v>0</v>
      </c>
      <c r="BH443" s="141">
        <f>IF(N443="sníž. přenesená",J443,0)</f>
        <v>0</v>
      </c>
      <c r="BI443" s="141">
        <f>IF(N443="nulová",J443,0)</f>
        <v>0</v>
      </c>
      <c r="BJ443" s="18" t="s">
        <v>81</v>
      </c>
      <c r="BK443" s="141">
        <f>ROUND(I443*H443,2)</f>
        <v>0</v>
      </c>
      <c r="BL443" s="18" t="s">
        <v>130</v>
      </c>
      <c r="BM443" s="140" t="s">
        <v>541</v>
      </c>
    </row>
    <row r="444" spans="2:65" s="13" customFormat="1" ht="11.15">
      <c r="B444" s="153"/>
      <c r="D444" s="147" t="s">
        <v>134</v>
      </c>
      <c r="F444" s="155" t="s">
        <v>542</v>
      </c>
      <c r="H444" s="156">
        <v>4.59</v>
      </c>
      <c r="I444" s="157"/>
      <c r="L444" s="153"/>
      <c r="M444" s="158"/>
      <c r="T444" s="159"/>
      <c r="AT444" s="154" t="s">
        <v>134</v>
      </c>
      <c r="AU444" s="154" t="s">
        <v>83</v>
      </c>
      <c r="AV444" s="13" t="s">
        <v>83</v>
      </c>
      <c r="AW444" s="13" t="s">
        <v>4</v>
      </c>
      <c r="AX444" s="13" t="s">
        <v>81</v>
      </c>
      <c r="AY444" s="154" t="s">
        <v>123</v>
      </c>
    </row>
    <row r="445" spans="2:65" s="1" customFormat="1" ht="77.95" customHeight="1">
      <c r="B445" s="128"/>
      <c r="C445" s="129" t="s">
        <v>543</v>
      </c>
      <c r="D445" s="129" t="s">
        <v>125</v>
      </c>
      <c r="E445" s="130" t="s">
        <v>544</v>
      </c>
      <c r="F445" s="131" t="s">
        <v>545</v>
      </c>
      <c r="G445" s="132" t="s">
        <v>128</v>
      </c>
      <c r="H445" s="133">
        <v>25.012</v>
      </c>
      <c r="I445" s="134"/>
      <c r="J445" s="135">
        <f>ROUND(I445*H445,2)</f>
        <v>0</v>
      </c>
      <c r="K445" s="131" t="s">
        <v>129</v>
      </c>
      <c r="L445" s="33"/>
      <c r="M445" s="136" t="s">
        <v>3</v>
      </c>
      <c r="N445" s="137" t="s">
        <v>44</v>
      </c>
      <c r="P445" s="138">
        <f>O445*H445</f>
        <v>0</v>
      </c>
      <c r="Q445" s="138">
        <v>0.11162</v>
      </c>
      <c r="R445" s="138">
        <f>Q445*H445</f>
        <v>2.79183944</v>
      </c>
      <c r="S445" s="138">
        <v>0</v>
      </c>
      <c r="T445" s="139">
        <f>S445*H445</f>
        <v>0</v>
      </c>
      <c r="AR445" s="140" t="s">
        <v>130</v>
      </c>
      <c r="AT445" s="140" t="s">
        <v>125</v>
      </c>
      <c r="AU445" s="140" t="s">
        <v>83</v>
      </c>
      <c r="AY445" s="18" t="s">
        <v>123</v>
      </c>
      <c r="BE445" s="141">
        <f>IF(N445="základní",J445,0)</f>
        <v>0</v>
      </c>
      <c r="BF445" s="141">
        <f>IF(N445="snížená",J445,0)</f>
        <v>0</v>
      </c>
      <c r="BG445" s="141">
        <f>IF(N445="zákl. přenesená",J445,0)</f>
        <v>0</v>
      </c>
      <c r="BH445" s="141">
        <f>IF(N445="sníž. přenesená",J445,0)</f>
        <v>0</v>
      </c>
      <c r="BI445" s="141">
        <f>IF(N445="nulová",J445,0)</f>
        <v>0</v>
      </c>
      <c r="BJ445" s="18" t="s">
        <v>81</v>
      </c>
      <c r="BK445" s="141">
        <f>ROUND(I445*H445,2)</f>
        <v>0</v>
      </c>
      <c r="BL445" s="18" t="s">
        <v>130</v>
      </c>
      <c r="BM445" s="140" t="s">
        <v>546</v>
      </c>
    </row>
    <row r="446" spans="2:65" s="1" customFormat="1" ht="11.15">
      <c r="B446" s="33"/>
      <c r="D446" s="142" t="s">
        <v>132</v>
      </c>
      <c r="F446" s="143" t="s">
        <v>547</v>
      </c>
      <c r="I446" s="144"/>
      <c r="L446" s="33"/>
      <c r="M446" s="145"/>
      <c r="T446" s="54"/>
      <c r="AT446" s="18" t="s">
        <v>132</v>
      </c>
      <c r="AU446" s="18" t="s">
        <v>83</v>
      </c>
    </row>
    <row r="447" spans="2:65" s="12" customFormat="1" ht="11.15">
      <c r="B447" s="146"/>
      <c r="D447" s="147" t="s">
        <v>134</v>
      </c>
      <c r="E447" s="148" t="s">
        <v>3</v>
      </c>
      <c r="F447" s="149" t="s">
        <v>135</v>
      </c>
      <c r="H447" s="148" t="s">
        <v>3</v>
      </c>
      <c r="I447" s="150"/>
      <c r="L447" s="146"/>
      <c r="M447" s="151"/>
      <c r="T447" s="152"/>
      <c r="AT447" s="148" t="s">
        <v>134</v>
      </c>
      <c r="AU447" s="148" t="s">
        <v>83</v>
      </c>
      <c r="AV447" s="12" t="s">
        <v>81</v>
      </c>
      <c r="AW447" s="12" t="s">
        <v>33</v>
      </c>
      <c r="AX447" s="12" t="s">
        <v>73</v>
      </c>
      <c r="AY447" s="148" t="s">
        <v>123</v>
      </c>
    </row>
    <row r="448" spans="2:65" s="13" customFormat="1" ht="11.15">
      <c r="B448" s="153"/>
      <c r="D448" s="147" t="s">
        <v>134</v>
      </c>
      <c r="E448" s="154" t="s">
        <v>3</v>
      </c>
      <c r="F448" s="155" t="s">
        <v>136</v>
      </c>
      <c r="H448" s="156">
        <v>6.0119999999999996</v>
      </c>
      <c r="I448" s="157"/>
      <c r="L448" s="153"/>
      <c r="M448" s="158"/>
      <c r="T448" s="159"/>
      <c r="AT448" s="154" t="s">
        <v>134</v>
      </c>
      <c r="AU448" s="154" t="s">
        <v>83</v>
      </c>
      <c r="AV448" s="13" t="s">
        <v>83</v>
      </c>
      <c r="AW448" s="13" t="s">
        <v>33</v>
      </c>
      <c r="AX448" s="13" t="s">
        <v>73</v>
      </c>
      <c r="AY448" s="154" t="s">
        <v>123</v>
      </c>
    </row>
    <row r="449" spans="2:65" s="12" customFormat="1" ht="11.15">
      <c r="B449" s="146"/>
      <c r="D449" s="147" t="s">
        <v>134</v>
      </c>
      <c r="E449" s="148" t="s">
        <v>3</v>
      </c>
      <c r="F449" s="149" t="s">
        <v>137</v>
      </c>
      <c r="H449" s="148" t="s">
        <v>3</v>
      </c>
      <c r="I449" s="150"/>
      <c r="L449" s="146"/>
      <c r="M449" s="151"/>
      <c r="T449" s="152"/>
      <c r="AT449" s="148" t="s">
        <v>134</v>
      </c>
      <c r="AU449" s="148" t="s">
        <v>83</v>
      </c>
      <c r="AV449" s="12" t="s">
        <v>81</v>
      </c>
      <c r="AW449" s="12" t="s">
        <v>33</v>
      </c>
      <c r="AX449" s="12" t="s">
        <v>73</v>
      </c>
      <c r="AY449" s="148" t="s">
        <v>123</v>
      </c>
    </row>
    <row r="450" spans="2:65" s="12" customFormat="1" ht="11.15">
      <c r="B450" s="146"/>
      <c r="D450" s="147" t="s">
        <v>134</v>
      </c>
      <c r="E450" s="148" t="s">
        <v>3</v>
      </c>
      <c r="F450" s="149" t="s">
        <v>138</v>
      </c>
      <c r="H450" s="148" t="s">
        <v>3</v>
      </c>
      <c r="I450" s="150"/>
      <c r="L450" s="146"/>
      <c r="M450" s="151"/>
      <c r="T450" s="152"/>
      <c r="AT450" s="148" t="s">
        <v>134</v>
      </c>
      <c r="AU450" s="148" t="s">
        <v>83</v>
      </c>
      <c r="AV450" s="12" t="s">
        <v>81</v>
      </c>
      <c r="AW450" s="12" t="s">
        <v>33</v>
      </c>
      <c r="AX450" s="12" t="s">
        <v>73</v>
      </c>
      <c r="AY450" s="148" t="s">
        <v>123</v>
      </c>
    </row>
    <row r="451" spans="2:65" s="13" customFormat="1" ht="11.15">
      <c r="B451" s="153"/>
      <c r="D451" s="147" t="s">
        <v>134</v>
      </c>
      <c r="E451" s="154" t="s">
        <v>3</v>
      </c>
      <c r="F451" s="155" t="s">
        <v>139</v>
      </c>
      <c r="H451" s="156">
        <v>15</v>
      </c>
      <c r="I451" s="157"/>
      <c r="L451" s="153"/>
      <c r="M451" s="158"/>
      <c r="T451" s="159"/>
      <c r="AT451" s="154" t="s">
        <v>134</v>
      </c>
      <c r="AU451" s="154" t="s">
        <v>83</v>
      </c>
      <c r="AV451" s="13" t="s">
        <v>83</v>
      </c>
      <c r="AW451" s="13" t="s">
        <v>33</v>
      </c>
      <c r="AX451" s="13" t="s">
        <v>73</v>
      </c>
      <c r="AY451" s="154" t="s">
        <v>123</v>
      </c>
    </row>
    <row r="452" spans="2:65" s="13" customFormat="1" ht="11.15">
      <c r="B452" s="153"/>
      <c r="D452" s="147" t="s">
        <v>134</v>
      </c>
      <c r="E452" s="154" t="s">
        <v>3</v>
      </c>
      <c r="F452" s="155" t="s">
        <v>140</v>
      </c>
      <c r="H452" s="156">
        <v>4</v>
      </c>
      <c r="I452" s="157"/>
      <c r="L452" s="153"/>
      <c r="M452" s="158"/>
      <c r="T452" s="159"/>
      <c r="AT452" s="154" t="s">
        <v>134</v>
      </c>
      <c r="AU452" s="154" t="s">
        <v>83</v>
      </c>
      <c r="AV452" s="13" t="s">
        <v>83</v>
      </c>
      <c r="AW452" s="13" t="s">
        <v>33</v>
      </c>
      <c r="AX452" s="13" t="s">
        <v>73</v>
      </c>
      <c r="AY452" s="154" t="s">
        <v>123</v>
      </c>
    </row>
    <row r="453" spans="2:65" s="14" customFormat="1" ht="11.15">
      <c r="B453" s="160"/>
      <c r="D453" s="147" t="s">
        <v>134</v>
      </c>
      <c r="E453" s="161" t="s">
        <v>3</v>
      </c>
      <c r="F453" s="162" t="s">
        <v>141</v>
      </c>
      <c r="H453" s="163">
        <v>25.012</v>
      </c>
      <c r="I453" s="164"/>
      <c r="L453" s="160"/>
      <c r="M453" s="165"/>
      <c r="T453" s="166"/>
      <c r="AT453" s="161" t="s">
        <v>134</v>
      </c>
      <c r="AU453" s="161" t="s">
        <v>83</v>
      </c>
      <c r="AV453" s="14" t="s">
        <v>130</v>
      </c>
      <c r="AW453" s="14" t="s">
        <v>33</v>
      </c>
      <c r="AX453" s="14" t="s">
        <v>81</v>
      </c>
      <c r="AY453" s="161" t="s">
        <v>123</v>
      </c>
    </row>
    <row r="454" spans="2:65" s="1" customFormat="1" ht="24.15" customHeight="1">
      <c r="B454" s="128"/>
      <c r="C454" s="174" t="s">
        <v>548</v>
      </c>
      <c r="D454" s="174" t="s">
        <v>376</v>
      </c>
      <c r="E454" s="175" t="s">
        <v>549</v>
      </c>
      <c r="F454" s="176" t="s">
        <v>550</v>
      </c>
      <c r="G454" s="177" t="s">
        <v>128</v>
      </c>
      <c r="H454" s="178">
        <v>16.675000000000001</v>
      </c>
      <c r="I454" s="179"/>
      <c r="J454" s="180">
        <f>ROUND(I454*H454,2)</f>
        <v>0</v>
      </c>
      <c r="K454" s="176" t="s">
        <v>129</v>
      </c>
      <c r="L454" s="181"/>
      <c r="M454" s="182" t="s">
        <v>3</v>
      </c>
      <c r="N454" s="183" t="s">
        <v>44</v>
      </c>
      <c r="P454" s="138">
        <f>O454*H454</f>
        <v>0</v>
      </c>
      <c r="Q454" s="138">
        <v>0.152</v>
      </c>
      <c r="R454" s="138">
        <f>Q454*H454</f>
        <v>2.5346000000000002</v>
      </c>
      <c r="S454" s="138">
        <v>0</v>
      </c>
      <c r="T454" s="139">
        <f>S454*H454</f>
        <v>0</v>
      </c>
      <c r="AR454" s="140" t="s">
        <v>201</v>
      </c>
      <c r="AT454" s="140" t="s">
        <v>376</v>
      </c>
      <c r="AU454" s="140" t="s">
        <v>83</v>
      </c>
      <c r="AY454" s="18" t="s">
        <v>123</v>
      </c>
      <c r="BE454" s="141">
        <f>IF(N454="základní",J454,0)</f>
        <v>0</v>
      </c>
      <c r="BF454" s="141">
        <f>IF(N454="snížená",J454,0)</f>
        <v>0</v>
      </c>
      <c r="BG454" s="141">
        <f>IF(N454="zákl. přenesená",J454,0)</f>
        <v>0</v>
      </c>
      <c r="BH454" s="141">
        <f>IF(N454="sníž. přenesená",J454,0)</f>
        <v>0</v>
      </c>
      <c r="BI454" s="141">
        <f>IF(N454="nulová",J454,0)</f>
        <v>0</v>
      </c>
      <c r="BJ454" s="18" t="s">
        <v>81</v>
      </c>
      <c r="BK454" s="141">
        <f>ROUND(I454*H454,2)</f>
        <v>0</v>
      </c>
      <c r="BL454" s="18" t="s">
        <v>130</v>
      </c>
      <c r="BM454" s="140" t="s">
        <v>551</v>
      </c>
    </row>
    <row r="455" spans="2:65" s="13" customFormat="1" ht="11.15">
      <c r="B455" s="153"/>
      <c r="D455" s="147" t="s">
        <v>134</v>
      </c>
      <c r="F455" s="155" t="s">
        <v>552</v>
      </c>
      <c r="H455" s="156">
        <v>16.675000000000001</v>
      </c>
      <c r="I455" s="157"/>
      <c r="L455" s="153"/>
      <c r="M455" s="158"/>
      <c r="T455" s="159"/>
      <c r="AT455" s="154" t="s">
        <v>134</v>
      </c>
      <c r="AU455" s="154" t="s">
        <v>83</v>
      </c>
      <c r="AV455" s="13" t="s">
        <v>83</v>
      </c>
      <c r="AW455" s="13" t="s">
        <v>4</v>
      </c>
      <c r="AX455" s="13" t="s">
        <v>81</v>
      </c>
      <c r="AY455" s="154" t="s">
        <v>123</v>
      </c>
    </row>
    <row r="456" spans="2:65" s="1" customFormat="1" ht="24.15" customHeight="1">
      <c r="B456" s="128"/>
      <c r="C456" s="129" t="s">
        <v>553</v>
      </c>
      <c r="D456" s="129" t="s">
        <v>125</v>
      </c>
      <c r="E456" s="130" t="s">
        <v>554</v>
      </c>
      <c r="F456" s="131" t="s">
        <v>555</v>
      </c>
      <c r="G456" s="132" t="s">
        <v>194</v>
      </c>
      <c r="H456" s="133">
        <v>371.42</v>
      </c>
      <c r="I456" s="134"/>
      <c r="J456" s="135">
        <f>ROUND(I456*H456,2)</f>
        <v>0</v>
      </c>
      <c r="K456" s="131" t="s">
        <v>3</v>
      </c>
      <c r="L456" s="33"/>
      <c r="M456" s="136" t="s">
        <v>3</v>
      </c>
      <c r="N456" s="137" t="s">
        <v>44</v>
      </c>
      <c r="P456" s="138">
        <f>O456*H456</f>
        <v>0</v>
      </c>
      <c r="Q456" s="138">
        <v>3.5999999999999999E-3</v>
      </c>
      <c r="R456" s="138">
        <f>Q456*H456</f>
        <v>1.3371120000000001</v>
      </c>
      <c r="S456" s="138">
        <v>0</v>
      </c>
      <c r="T456" s="139">
        <f>S456*H456</f>
        <v>0</v>
      </c>
      <c r="AR456" s="140" t="s">
        <v>130</v>
      </c>
      <c r="AT456" s="140" t="s">
        <v>125</v>
      </c>
      <c r="AU456" s="140" t="s">
        <v>83</v>
      </c>
      <c r="AY456" s="18" t="s">
        <v>123</v>
      </c>
      <c r="BE456" s="141">
        <f>IF(N456="základní",J456,0)</f>
        <v>0</v>
      </c>
      <c r="BF456" s="141">
        <f>IF(N456="snížená",J456,0)</f>
        <v>0</v>
      </c>
      <c r="BG456" s="141">
        <f>IF(N456="zákl. přenesená",J456,0)</f>
        <v>0</v>
      </c>
      <c r="BH456" s="141">
        <f>IF(N456="sníž. přenesená",J456,0)</f>
        <v>0</v>
      </c>
      <c r="BI456" s="141">
        <f>IF(N456="nulová",J456,0)</f>
        <v>0</v>
      </c>
      <c r="BJ456" s="18" t="s">
        <v>81</v>
      </c>
      <c r="BK456" s="141">
        <f>ROUND(I456*H456,2)</f>
        <v>0</v>
      </c>
      <c r="BL456" s="18" t="s">
        <v>130</v>
      </c>
      <c r="BM456" s="140" t="s">
        <v>556</v>
      </c>
    </row>
    <row r="457" spans="2:65" s="1" customFormat="1" ht="28.95">
      <c r="B457" s="33"/>
      <c r="D457" s="147" t="s">
        <v>454</v>
      </c>
      <c r="F457" s="184" t="s">
        <v>557</v>
      </c>
      <c r="I457" s="144"/>
      <c r="L457" s="33"/>
      <c r="M457" s="145"/>
      <c r="T457" s="54"/>
      <c r="AT457" s="18" t="s">
        <v>454</v>
      </c>
      <c r="AU457" s="18" t="s">
        <v>83</v>
      </c>
    </row>
    <row r="458" spans="2:65" s="13" customFormat="1" ht="22.3">
      <c r="B458" s="153"/>
      <c r="D458" s="147" t="s">
        <v>134</v>
      </c>
      <c r="E458" s="154" t="s">
        <v>3</v>
      </c>
      <c r="F458" s="155" t="s">
        <v>558</v>
      </c>
      <c r="H458" s="156">
        <v>371.42</v>
      </c>
      <c r="I458" s="157"/>
      <c r="L458" s="153"/>
      <c r="M458" s="158"/>
      <c r="T458" s="159"/>
      <c r="AT458" s="154" t="s">
        <v>134</v>
      </c>
      <c r="AU458" s="154" t="s">
        <v>83</v>
      </c>
      <c r="AV458" s="13" t="s">
        <v>83</v>
      </c>
      <c r="AW458" s="13" t="s">
        <v>33</v>
      </c>
      <c r="AX458" s="13" t="s">
        <v>73</v>
      </c>
      <c r="AY458" s="154" t="s">
        <v>123</v>
      </c>
    </row>
    <row r="459" spans="2:65" s="14" customFormat="1" ht="11.15">
      <c r="B459" s="160"/>
      <c r="D459" s="147" t="s">
        <v>134</v>
      </c>
      <c r="E459" s="161" t="s">
        <v>3</v>
      </c>
      <c r="F459" s="162" t="s">
        <v>141</v>
      </c>
      <c r="H459" s="163">
        <v>371.42</v>
      </c>
      <c r="I459" s="164"/>
      <c r="L459" s="160"/>
      <c r="M459" s="165"/>
      <c r="T459" s="166"/>
      <c r="AT459" s="161" t="s">
        <v>134</v>
      </c>
      <c r="AU459" s="161" t="s">
        <v>83</v>
      </c>
      <c r="AV459" s="14" t="s">
        <v>130</v>
      </c>
      <c r="AW459" s="14" t="s">
        <v>33</v>
      </c>
      <c r="AX459" s="14" t="s">
        <v>81</v>
      </c>
      <c r="AY459" s="161" t="s">
        <v>123</v>
      </c>
    </row>
    <row r="460" spans="2:65" s="11" customFormat="1" ht="22.85" customHeight="1">
      <c r="B460" s="116"/>
      <c r="D460" s="117" t="s">
        <v>72</v>
      </c>
      <c r="E460" s="126" t="s">
        <v>201</v>
      </c>
      <c r="F460" s="126" t="s">
        <v>559</v>
      </c>
      <c r="I460" s="119"/>
      <c r="J460" s="127">
        <f>BK460</f>
        <v>0</v>
      </c>
      <c r="L460" s="116"/>
      <c r="M460" s="121"/>
      <c r="P460" s="122">
        <f>SUM(P461:P630)</f>
        <v>0</v>
      </c>
      <c r="R460" s="122">
        <f>SUM(R461:R630)</f>
        <v>20.955925270000005</v>
      </c>
      <c r="T460" s="123">
        <f>SUM(T461:T630)</f>
        <v>0</v>
      </c>
      <c r="AR460" s="117" t="s">
        <v>81</v>
      </c>
      <c r="AT460" s="124" t="s">
        <v>72</v>
      </c>
      <c r="AU460" s="124" t="s">
        <v>81</v>
      </c>
      <c r="AY460" s="117" t="s">
        <v>123</v>
      </c>
      <c r="BK460" s="125">
        <f>SUM(BK461:BK630)</f>
        <v>0</v>
      </c>
    </row>
    <row r="461" spans="2:65" s="1" customFormat="1" ht="37.85" customHeight="1">
      <c r="B461" s="128"/>
      <c r="C461" s="129" t="s">
        <v>560</v>
      </c>
      <c r="D461" s="129" t="s">
        <v>125</v>
      </c>
      <c r="E461" s="130" t="s">
        <v>561</v>
      </c>
      <c r="F461" s="131" t="s">
        <v>562</v>
      </c>
      <c r="G461" s="132" t="s">
        <v>194</v>
      </c>
      <c r="H461" s="133">
        <v>206.6</v>
      </c>
      <c r="I461" s="134"/>
      <c r="J461" s="135">
        <f>ROUND(I461*H461,2)</f>
        <v>0</v>
      </c>
      <c r="K461" s="131" t="s">
        <v>129</v>
      </c>
      <c r="L461" s="33"/>
      <c r="M461" s="136" t="s">
        <v>3</v>
      </c>
      <c r="N461" s="137" t="s">
        <v>44</v>
      </c>
      <c r="P461" s="138">
        <f>O461*H461</f>
        <v>0</v>
      </c>
      <c r="Q461" s="138">
        <v>0</v>
      </c>
      <c r="R461" s="138">
        <f>Q461*H461</f>
        <v>0</v>
      </c>
      <c r="S461" s="138">
        <v>0</v>
      </c>
      <c r="T461" s="139">
        <f>S461*H461</f>
        <v>0</v>
      </c>
      <c r="AR461" s="140" t="s">
        <v>130</v>
      </c>
      <c r="AT461" s="140" t="s">
        <v>125</v>
      </c>
      <c r="AU461" s="140" t="s">
        <v>83</v>
      </c>
      <c r="AY461" s="18" t="s">
        <v>123</v>
      </c>
      <c r="BE461" s="141">
        <f>IF(N461="základní",J461,0)</f>
        <v>0</v>
      </c>
      <c r="BF461" s="141">
        <f>IF(N461="snížená",J461,0)</f>
        <v>0</v>
      </c>
      <c r="BG461" s="141">
        <f>IF(N461="zákl. přenesená",J461,0)</f>
        <v>0</v>
      </c>
      <c r="BH461" s="141">
        <f>IF(N461="sníž. přenesená",J461,0)</f>
        <v>0</v>
      </c>
      <c r="BI461" s="141">
        <f>IF(N461="nulová",J461,0)</f>
        <v>0</v>
      </c>
      <c r="BJ461" s="18" t="s">
        <v>81</v>
      </c>
      <c r="BK461" s="141">
        <f>ROUND(I461*H461,2)</f>
        <v>0</v>
      </c>
      <c r="BL461" s="18" t="s">
        <v>130</v>
      </c>
      <c r="BM461" s="140" t="s">
        <v>563</v>
      </c>
    </row>
    <row r="462" spans="2:65" s="1" customFormat="1" ht="11.15">
      <c r="B462" s="33"/>
      <c r="D462" s="142" t="s">
        <v>132</v>
      </c>
      <c r="F462" s="143" t="s">
        <v>564</v>
      </c>
      <c r="I462" s="144"/>
      <c r="L462" s="33"/>
      <c r="M462" s="145"/>
      <c r="T462" s="54"/>
      <c r="AT462" s="18" t="s">
        <v>132</v>
      </c>
      <c r="AU462" s="18" t="s">
        <v>83</v>
      </c>
    </row>
    <row r="463" spans="2:65" s="12" customFormat="1" ht="11.15">
      <c r="B463" s="146"/>
      <c r="D463" s="147" t="s">
        <v>134</v>
      </c>
      <c r="E463" s="148" t="s">
        <v>3</v>
      </c>
      <c r="F463" s="149" t="s">
        <v>565</v>
      </c>
      <c r="H463" s="148" t="s">
        <v>3</v>
      </c>
      <c r="I463" s="150"/>
      <c r="L463" s="146"/>
      <c r="M463" s="151"/>
      <c r="T463" s="152"/>
      <c r="AT463" s="148" t="s">
        <v>134</v>
      </c>
      <c r="AU463" s="148" t="s">
        <v>83</v>
      </c>
      <c r="AV463" s="12" t="s">
        <v>81</v>
      </c>
      <c r="AW463" s="12" t="s">
        <v>33</v>
      </c>
      <c r="AX463" s="12" t="s">
        <v>73</v>
      </c>
      <c r="AY463" s="148" t="s">
        <v>123</v>
      </c>
    </row>
    <row r="464" spans="2:65" s="13" customFormat="1" ht="11.15">
      <c r="B464" s="153"/>
      <c r="D464" s="147" t="s">
        <v>134</v>
      </c>
      <c r="E464" s="154" t="s">
        <v>3</v>
      </c>
      <c r="F464" s="155" t="s">
        <v>566</v>
      </c>
      <c r="H464" s="156">
        <v>181.5</v>
      </c>
      <c r="I464" s="157"/>
      <c r="L464" s="153"/>
      <c r="M464" s="158"/>
      <c r="T464" s="159"/>
      <c r="AT464" s="154" t="s">
        <v>134</v>
      </c>
      <c r="AU464" s="154" t="s">
        <v>83</v>
      </c>
      <c r="AV464" s="13" t="s">
        <v>83</v>
      </c>
      <c r="AW464" s="13" t="s">
        <v>33</v>
      </c>
      <c r="AX464" s="13" t="s">
        <v>73</v>
      </c>
      <c r="AY464" s="154" t="s">
        <v>123</v>
      </c>
    </row>
    <row r="465" spans="2:65" s="15" customFormat="1" ht="11.15">
      <c r="B465" s="167"/>
      <c r="D465" s="147" t="s">
        <v>134</v>
      </c>
      <c r="E465" s="168" t="s">
        <v>3</v>
      </c>
      <c r="F465" s="169" t="s">
        <v>169</v>
      </c>
      <c r="H465" s="170">
        <v>181.5</v>
      </c>
      <c r="I465" s="171"/>
      <c r="L465" s="167"/>
      <c r="M465" s="172"/>
      <c r="T465" s="173"/>
      <c r="AT465" s="168" t="s">
        <v>134</v>
      </c>
      <c r="AU465" s="168" t="s">
        <v>83</v>
      </c>
      <c r="AV465" s="15" t="s">
        <v>150</v>
      </c>
      <c r="AW465" s="15" t="s">
        <v>33</v>
      </c>
      <c r="AX465" s="15" t="s">
        <v>73</v>
      </c>
      <c r="AY465" s="168" t="s">
        <v>123</v>
      </c>
    </row>
    <row r="466" spans="2:65" s="12" customFormat="1" ht="11.15">
      <c r="B466" s="146"/>
      <c r="D466" s="147" t="s">
        <v>134</v>
      </c>
      <c r="E466" s="148" t="s">
        <v>3</v>
      </c>
      <c r="F466" s="149" t="s">
        <v>567</v>
      </c>
      <c r="H466" s="148" t="s">
        <v>3</v>
      </c>
      <c r="I466" s="150"/>
      <c r="L466" s="146"/>
      <c r="M466" s="151"/>
      <c r="T466" s="152"/>
      <c r="AT466" s="148" t="s">
        <v>134</v>
      </c>
      <c r="AU466" s="148" t="s">
        <v>83</v>
      </c>
      <c r="AV466" s="12" t="s">
        <v>81</v>
      </c>
      <c r="AW466" s="12" t="s">
        <v>33</v>
      </c>
      <c r="AX466" s="12" t="s">
        <v>73</v>
      </c>
      <c r="AY466" s="148" t="s">
        <v>123</v>
      </c>
    </row>
    <row r="467" spans="2:65" s="13" customFormat="1" ht="11.15">
      <c r="B467" s="153"/>
      <c r="D467" s="147" t="s">
        <v>134</v>
      </c>
      <c r="E467" s="154" t="s">
        <v>3</v>
      </c>
      <c r="F467" s="155" t="s">
        <v>568</v>
      </c>
      <c r="H467" s="156">
        <v>25.1</v>
      </c>
      <c r="I467" s="157"/>
      <c r="L467" s="153"/>
      <c r="M467" s="158"/>
      <c r="T467" s="159"/>
      <c r="AT467" s="154" t="s">
        <v>134</v>
      </c>
      <c r="AU467" s="154" t="s">
        <v>83</v>
      </c>
      <c r="AV467" s="13" t="s">
        <v>83</v>
      </c>
      <c r="AW467" s="13" t="s">
        <v>33</v>
      </c>
      <c r="AX467" s="13" t="s">
        <v>73</v>
      </c>
      <c r="AY467" s="154" t="s">
        <v>123</v>
      </c>
    </row>
    <row r="468" spans="2:65" s="15" customFormat="1" ht="11.15">
      <c r="B468" s="167"/>
      <c r="D468" s="147" t="s">
        <v>134</v>
      </c>
      <c r="E468" s="168" t="s">
        <v>3</v>
      </c>
      <c r="F468" s="169" t="s">
        <v>169</v>
      </c>
      <c r="H468" s="170">
        <v>25.1</v>
      </c>
      <c r="I468" s="171"/>
      <c r="L468" s="167"/>
      <c r="M468" s="172"/>
      <c r="T468" s="173"/>
      <c r="AT468" s="168" t="s">
        <v>134</v>
      </c>
      <c r="AU468" s="168" t="s">
        <v>83</v>
      </c>
      <c r="AV468" s="15" t="s">
        <v>150</v>
      </c>
      <c r="AW468" s="15" t="s">
        <v>33</v>
      </c>
      <c r="AX468" s="15" t="s">
        <v>73</v>
      </c>
      <c r="AY468" s="168" t="s">
        <v>123</v>
      </c>
    </row>
    <row r="469" spans="2:65" s="14" customFormat="1" ht="11.15">
      <c r="B469" s="160"/>
      <c r="D469" s="147" t="s">
        <v>134</v>
      </c>
      <c r="E469" s="161" t="s">
        <v>3</v>
      </c>
      <c r="F469" s="162" t="s">
        <v>141</v>
      </c>
      <c r="H469" s="163">
        <v>206.6</v>
      </c>
      <c r="I469" s="164"/>
      <c r="L469" s="160"/>
      <c r="M469" s="165"/>
      <c r="T469" s="166"/>
      <c r="AT469" s="161" t="s">
        <v>134</v>
      </c>
      <c r="AU469" s="161" t="s">
        <v>83</v>
      </c>
      <c r="AV469" s="14" t="s">
        <v>130</v>
      </c>
      <c r="AW469" s="14" t="s">
        <v>33</v>
      </c>
      <c r="AX469" s="14" t="s">
        <v>81</v>
      </c>
      <c r="AY469" s="161" t="s">
        <v>123</v>
      </c>
    </row>
    <row r="470" spans="2:65" s="1" customFormat="1" ht="24.15" customHeight="1">
      <c r="B470" s="128"/>
      <c r="C470" s="174" t="s">
        <v>569</v>
      </c>
      <c r="D470" s="174" t="s">
        <v>376</v>
      </c>
      <c r="E470" s="175" t="s">
        <v>570</v>
      </c>
      <c r="F470" s="176" t="s">
        <v>571</v>
      </c>
      <c r="G470" s="177" t="s">
        <v>194</v>
      </c>
      <c r="H470" s="178">
        <v>184.22300000000001</v>
      </c>
      <c r="I470" s="179"/>
      <c r="J470" s="180">
        <f>ROUND(I470*H470,2)</f>
        <v>0</v>
      </c>
      <c r="K470" s="176" t="s">
        <v>129</v>
      </c>
      <c r="L470" s="181"/>
      <c r="M470" s="182" t="s">
        <v>3</v>
      </c>
      <c r="N470" s="183" t="s">
        <v>44</v>
      </c>
      <c r="P470" s="138">
        <f>O470*H470</f>
        <v>0</v>
      </c>
      <c r="Q470" s="138">
        <v>2.7E-4</v>
      </c>
      <c r="R470" s="138">
        <f>Q470*H470</f>
        <v>4.9740210000000007E-2</v>
      </c>
      <c r="S470" s="138">
        <v>0</v>
      </c>
      <c r="T470" s="139">
        <f>S470*H470</f>
        <v>0</v>
      </c>
      <c r="AR470" s="140" t="s">
        <v>201</v>
      </c>
      <c r="AT470" s="140" t="s">
        <v>376</v>
      </c>
      <c r="AU470" s="140" t="s">
        <v>83</v>
      </c>
      <c r="AY470" s="18" t="s">
        <v>123</v>
      </c>
      <c r="BE470" s="141">
        <f>IF(N470="základní",J470,0)</f>
        <v>0</v>
      </c>
      <c r="BF470" s="141">
        <f>IF(N470="snížená",J470,0)</f>
        <v>0</v>
      </c>
      <c r="BG470" s="141">
        <f>IF(N470="zákl. přenesená",J470,0)</f>
        <v>0</v>
      </c>
      <c r="BH470" s="141">
        <f>IF(N470="sníž. přenesená",J470,0)</f>
        <v>0</v>
      </c>
      <c r="BI470" s="141">
        <f>IF(N470="nulová",J470,0)</f>
        <v>0</v>
      </c>
      <c r="BJ470" s="18" t="s">
        <v>81</v>
      </c>
      <c r="BK470" s="141">
        <f>ROUND(I470*H470,2)</f>
        <v>0</v>
      </c>
      <c r="BL470" s="18" t="s">
        <v>130</v>
      </c>
      <c r="BM470" s="140" t="s">
        <v>572</v>
      </c>
    </row>
    <row r="471" spans="2:65" s="1" customFormat="1" ht="19.3">
      <c r="B471" s="33"/>
      <c r="D471" s="147" t="s">
        <v>454</v>
      </c>
      <c r="F471" s="184" t="s">
        <v>573</v>
      </c>
      <c r="I471" s="144"/>
      <c r="L471" s="33"/>
      <c r="M471" s="145"/>
      <c r="T471" s="54"/>
      <c r="AT471" s="18" t="s">
        <v>454</v>
      </c>
      <c r="AU471" s="18" t="s">
        <v>83</v>
      </c>
    </row>
    <row r="472" spans="2:65" s="12" customFormat="1" ht="11.15">
      <c r="B472" s="146"/>
      <c r="D472" s="147" t="s">
        <v>134</v>
      </c>
      <c r="E472" s="148" t="s">
        <v>3</v>
      </c>
      <c r="F472" s="149" t="s">
        <v>565</v>
      </c>
      <c r="H472" s="148" t="s">
        <v>3</v>
      </c>
      <c r="I472" s="150"/>
      <c r="L472" s="146"/>
      <c r="M472" s="151"/>
      <c r="T472" s="152"/>
      <c r="AT472" s="148" t="s">
        <v>134</v>
      </c>
      <c r="AU472" s="148" t="s">
        <v>83</v>
      </c>
      <c r="AV472" s="12" t="s">
        <v>81</v>
      </c>
      <c r="AW472" s="12" t="s">
        <v>33</v>
      </c>
      <c r="AX472" s="12" t="s">
        <v>73</v>
      </c>
      <c r="AY472" s="148" t="s">
        <v>123</v>
      </c>
    </row>
    <row r="473" spans="2:65" s="13" customFormat="1" ht="11.15">
      <c r="B473" s="153"/>
      <c r="D473" s="147" t="s">
        <v>134</v>
      </c>
      <c r="E473" s="154" t="s">
        <v>3</v>
      </c>
      <c r="F473" s="155" t="s">
        <v>566</v>
      </c>
      <c r="H473" s="156">
        <v>181.5</v>
      </c>
      <c r="I473" s="157"/>
      <c r="L473" s="153"/>
      <c r="M473" s="158"/>
      <c r="T473" s="159"/>
      <c r="AT473" s="154" t="s">
        <v>134</v>
      </c>
      <c r="AU473" s="154" t="s">
        <v>83</v>
      </c>
      <c r="AV473" s="13" t="s">
        <v>83</v>
      </c>
      <c r="AW473" s="13" t="s">
        <v>33</v>
      </c>
      <c r="AX473" s="13" t="s">
        <v>73</v>
      </c>
      <c r="AY473" s="154" t="s">
        <v>123</v>
      </c>
    </row>
    <row r="474" spans="2:65" s="14" customFormat="1" ht="11.15">
      <c r="B474" s="160"/>
      <c r="D474" s="147" t="s">
        <v>134</v>
      </c>
      <c r="E474" s="161" t="s">
        <v>3</v>
      </c>
      <c r="F474" s="162" t="s">
        <v>141</v>
      </c>
      <c r="H474" s="163">
        <v>181.5</v>
      </c>
      <c r="I474" s="164"/>
      <c r="L474" s="160"/>
      <c r="M474" s="165"/>
      <c r="T474" s="166"/>
      <c r="AT474" s="161" t="s">
        <v>134</v>
      </c>
      <c r="AU474" s="161" t="s">
        <v>83</v>
      </c>
      <c r="AV474" s="14" t="s">
        <v>130</v>
      </c>
      <c r="AW474" s="14" t="s">
        <v>33</v>
      </c>
      <c r="AX474" s="14" t="s">
        <v>81</v>
      </c>
      <c r="AY474" s="161" t="s">
        <v>123</v>
      </c>
    </row>
    <row r="475" spans="2:65" s="13" customFormat="1" ht="11.15">
      <c r="B475" s="153"/>
      <c r="D475" s="147" t="s">
        <v>134</v>
      </c>
      <c r="F475" s="155" t="s">
        <v>574</v>
      </c>
      <c r="H475" s="156">
        <v>184.22300000000001</v>
      </c>
      <c r="I475" s="157"/>
      <c r="L475" s="153"/>
      <c r="M475" s="158"/>
      <c r="T475" s="159"/>
      <c r="AT475" s="154" t="s">
        <v>134</v>
      </c>
      <c r="AU475" s="154" t="s">
        <v>83</v>
      </c>
      <c r="AV475" s="13" t="s">
        <v>83</v>
      </c>
      <c r="AW475" s="13" t="s">
        <v>4</v>
      </c>
      <c r="AX475" s="13" t="s">
        <v>81</v>
      </c>
      <c r="AY475" s="154" t="s">
        <v>123</v>
      </c>
    </row>
    <row r="476" spans="2:65" s="1" customFormat="1" ht="37.85" customHeight="1">
      <c r="B476" s="128"/>
      <c r="C476" s="174" t="s">
        <v>575</v>
      </c>
      <c r="D476" s="174" t="s">
        <v>376</v>
      </c>
      <c r="E476" s="175" t="s">
        <v>576</v>
      </c>
      <c r="F476" s="176" t="s">
        <v>577</v>
      </c>
      <c r="G476" s="177" t="s">
        <v>194</v>
      </c>
      <c r="H476" s="178">
        <v>25.477</v>
      </c>
      <c r="I476" s="179"/>
      <c r="J476" s="180">
        <f>ROUND(I476*H476,2)</f>
        <v>0</v>
      </c>
      <c r="K476" s="176" t="s">
        <v>129</v>
      </c>
      <c r="L476" s="181"/>
      <c r="M476" s="182" t="s">
        <v>3</v>
      </c>
      <c r="N476" s="183" t="s">
        <v>44</v>
      </c>
      <c r="P476" s="138">
        <f>O476*H476</f>
        <v>0</v>
      </c>
      <c r="Q476" s="138">
        <v>5.0000000000000001E-4</v>
      </c>
      <c r="R476" s="138">
        <f>Q476*H476</f>
        <v>1.27385E-2</v>
      </c>
      <c r="S476" s="138">
        <v>0</v>
      </c>
      <c r="T476" s="139">
        <f>S476*H476</f>
        <v>0</v>
      </c>
      <c r="AR476" s="140" t="s">
        <v>201</v>
      </c>
      <c r="AT476" s="140" t="s">
        <v>376</v>
      </c>
      <c r="AU476" s="140" t="s">
        <v>83</v>
      </c>
      <c r="AY476" s="18" t="s">
        <v>123</v>
      </c>
      <c r="BE476" s="141">
        <f>IF(N476="základní",J476,0)</f>
        <v>0</v>
      </c>
      <c r="BF476" s="141">
        <f>IF(N476="snížená",J476,0)</f>
        <v>0</v>
      </c>
      <c r="BG476" s="141">
        <f>IF(N476="zákl. přenesená",J476,0)</f>
        <v>0</v>
      </c>
      <c r="BH476" s="141">
        <f>IF(N476="sníž. přenesená",J476,0)</f>
        <v>0</v>
      </c>
      <c r="BI476" s="141">
        <f>IF(N476="nulová",J476,0)</f>
        <v>0</v>
      </c>
      <c r="BJ476" s="18" t="s">
        <v>81</v>
      </c>
      <c r="BK476" s="141">
        <f>ROUND(I476*H476,2)</f>
        <v>0</v>
      </c>
      <c r="BL476" s="18" t="s">
        <v>130</v>
      </c>
      <c r="BM476" s="140" t="s">
        <v>578</v>
      </c>
    </row>
    <row r="477" spans="2:65" s="1" customFormat="1" ht="19.3">
      <c r="B477" s="33"/>
      <c r="D477" s="147" t="s">
        <v>454</v>
      </c>
      <c r="F477" s="184" t="s">
        <v>573</v>
      </c>
      <c r="I477" s="144"/>
      <c r="L477" s="33"/>
      <c r="M477" s="145"/>
      <c r="T477" s="54"/>
      <c r="AT477" s="18" t="s">
        <v>454</v>
      </c>
      <c r="AU477" s="18" t="s">
        <v>83</v>
      </c>
    </row>
    <row r="478" spans="2:65" s="12" customFormat="1" ht="11.15">
      <c r="B478" s="146"/>
      <c r="D478" s="147" t="s">
        <v>134</v>
      </c>
      <c r="E478" s="148" t="s">
        <v>3</v>
      </c>
      <c r="F478" s="149" t="s">
        <v>567</v>
      </c>
      <c r="H478" s="148" t="s">
        <v>3</v>
      </c>
      <c r="I478" s="150"/>
      <c r="L478" s="146"/>
      <c r="M478" s="151"/>
      <c r="T478" s="152"/>
      <c r="AT478" s="148" t="s">
        <v>134</v>
      </c>
      <c r="AU478" s="148" t="s">
        <v>83</v>
      </c>
      <c r="AV478" s="12" t="s">
        <v>81</v>
      </c>
      <c r="AW478" s="12" t="s">
        <v>33</v>
      </c>
      <c r="AX478" s="12" t="s">
        <v>73</v>
      </c>
      <c r="AY478" s="148" t="s">
        <v>123</v>
      </c>
    </row>
    <row r="479" spans="2:65" s="13" customFormat="1" ht="11.15">
      <c r="B479" s="153"/>
      <c r="D479" s="147" t="s">
        <v>134</v>
      </c>
      <c r="E479" s="154" t="s">
        <v>3</v>
      </c>
      <c r="F479" s="155" t="s">
        <v>568</v>
      </c>
      <c r="H479" s="156">
        <v>25.1</v>
      </c>
      <c r="I479" s="157"/>
      <c r="L479" s="153"/>
      <c r="M479" s="158"/>
      <c r="T479" s="159"/>
      <c r="AT479" s="154" t="s">
        <v>134</v>
      </c>
      <c r="AU479" s="154" t="s">
        <v>83</v>
      </c>
      <c r="AV479" s="13" t="s">
        <v>83</v>
      </c>
      <c r="AW479" s="13" t="s">
        <v>33</v>
      </c>
      <c r="AX479" s="13" t="s">
        <v>73</v>
      </c>
      <c r="AY479" s="154" t="s">
        <v>123</v>
      </c>
    </row>
    <row r="480" spans="2:65" s="14" customFormat="1" ht="11.15">
      <c r="B480" s="160"/>
      <c r="D480" s="147" t="s">
        <v>134</v>
      </c>
      <c r="E480" s="161" t="s">
        <v>3</v>
      </c>
      <c r="F480" s="162" t="s">
        <v>141</v>
      </c>
      <c r="H480" s="163">
        <v>25.1</v>
      </c>
      <c r="I480" s="164"/>
      <c r="L480" s="160"/>
      <c r="M480" s="165"/>
      <c r="T480" s="166"/>
      <c r="AT480" s="161" t="s">
        <v>134</v>
      </c>
      <c r="AU480" s="161" t="s">
        <v>83</v>
      </c>
      <c r="AV480" s="14" t="s">
        <v>130</v>
      </c>
      <c r="AW480" s="14" t="s">
        <v>33</v>
      </c>
      <c r="AX480" s="14" t="s">
        <v>81</v>
      </c>
      <c r="AY480" s="161" t="s">
        <v>123</v>
      </c>
    </row>
    <row r="481" spans="2:65" s="13" customFormat="1" ht="11.15">
      <c r="B481" s="153"/>
      <c r="D481" s="147" t="s">
        <v>134</v>
      </c>
      <c r="F481" s="155" t="s">
        <v>579</v>
      </c>
      <c r="H481" s="156">
        <v>25.477</v>
      </c>
      <c r="I481" s="157"/>
      <c r="L481" s="153"/>
      <c r="M481" s="158"/>
      <c r="T481" s="159"/>
      <c r="AT481" s="154" t="s">
        <v>134</v>
      </c>
      <c r="AU481" s="154" t="s">
        <v>83</v>
      </c>
      <c r="AV481" s="13" t="s">
        <v>83</v>
      </c>
      <c r="AW481" s="13" t="s">
        <v>4</v>
      </c>
      <c r="AX481" s="13" t="s">
        <v>81</v>
      </c>
      <c r="AY481" s="154" t="s">
        <v>123</v>
      </c>
    </row>
    <row r="482" spans="2:65" s="1" customFormat="1" ht="37.85" customHeight="1">
      <c r="B482" s="128"/>
      <c r="C482" s="129" t="s">
        <v>580</v>
      </c>
      <c r="D482" s="129" t="s">
        <v>125</v>
      </c>
      <c r="E482" s="130" t="s">
        <v>581</v>
      </c>
      <c r="F482" s="131" t="s">
        <v>582</v>
      </c>
      <c r="G482" s="132" t="s">
        <v>194</v>
      </c>
      <c r="H482" s="133">
        <v>564.91</v>
      </c>
      <c r="I482" s="134"/>
      <c r="J482" s="135">
        <f>ROUND(I482*H482,2)</f>
        <v>0</v>
      </c>
      <c r="K482" s="131" t="s">
        <v>129</v>
      </c>
      <c r="L482" s="33"/>
      <c r="M482" s="136" t="s">
        <v>3</v>
      </c>
      <c r="N482" s="137" t="s">
        <v>44</v>
      </c>
      <c r="P482" s="138">
        <f>O482*H482</f>
        <v>0</v>
      </c>
      <c r="Q482" s="138">
        <v>0</v>
      </c>
      <c r="R482" s="138">
        <f>Q482*H482</f>
        <v>0</v>
      </c>
      <c r="S482" s="138">
        <v>0</v>
      </c>
      <c r="T482" s="139">
        <f>S482*H482</f>
        <v>0</v>
      </c>
      <c r="AR482" s="140" t="s">
        <v>130</v>
      </c>
      <c r="AT482" s="140" t="s">
        <v>125</v>
      </c>
      <c r="AU482" s="140" t="s">
        <v>83</v>
      </c>
      <c r="AY482" s="18" t="s">
        <v>123</v>
      </c>
      <c r="BE482" s="141">
        <f>IF(N482="základní",J482,0)</f>
        <v>0</v>
      </c>
      <c r="BF482" s="141">
        <f>IF(N482="snížená",J482,0)</f>
        <v>0</v>
      </c>
      <c r="BG482" s="141">
        <f>IF(N482="zákl. přenesená",J482,0)</f>
        <v>0</v>
      </c>
      <c r="BH482" s="141">
        <f>IF(N482="sníž. přenesená",J482,0)</f>
        <v>0</v>
      </c>
      <c r="BI482" s="141">
        <f>IF(N482="nulová",J482,0)</f>
        <v>0</v>
      </c>
      <c r="BJ482" s="18" t="s">
        <v>81</v>
      </c>
      <c r="BK482" s="141">
        <f>ROUND(I482*H482,2)</f>
        <v>0</v>
      </c>
      <c r="BL482" s="18" t="s">
        <v>130</v>
      </c>
      <c r="BM482" s="140" t="s">
        <v>583</v>
      </c>
    </row>
    <row r="483" spans="2:65" s="1" customFormat="1" ht="11.15">
      <c r="B483" s="33"/>
      <c r="D483" s="142" t="s">
        <v>132</v>
      </c>
      <c r="F483" s="143" t="s">
        <v>584</v>
      </c>
      <c r="I483" s="144"/>
      <c r="L483" s="33"/>
      <c r="M483" s="145"/>
      <c r="T483" s="54"/>
      <c r="AT483" s="18" t="s">
        <v>132</v>
      </c>
      <c r="AU483" s="18" t="s">
        <v>83</v>
      </c>
    </row>
    <row r="484" spans="2:65" s="12" customFormat="1" ht="11.15">
      <c r="B484" s="146"/>
      <c r="D484" s="147" t="s">
        <v>134</v>
      </c>
      <c r="E484" s="148" t="s">
        <v>3</v>
      </c>
      <c r="F484" s="149" t="s">
        <v>585</v>
      </c>
      <c r="H484" s="148" t="s">
        <v>3</v>
      </c>
      <c r="I484" s="150"/>
      <c r="L484" s="146"/>
      <c r="M484" s="151"/>
      <c r="T484" s="152"/>
      <c r="AT484" s="148" t="s">
        <v>134</v>
      </c>
      <c r="AU484" s="148" t="s">
        <v>83</v>
      </c>
      <c r="AV484" s="12" t="s">
        <v>81</v>
      </c>
      <c r="AW484" s="12" t="s">
        <v>33</v>
      </c>
      <c r="AX484" s="12" t="s">
        <v>73</v>
      </c>
      <c r="AY484" s="148" t="s">
        <v>123</v>
      </c>
    </row>
    <row r="485" spans="2:65" s="13" customFormat="1" ht="11.15">
      <c r="B485" s="153"/>
      <c r="D485" s="147" t="s">
        <v>134</v>
      </c>
      <c r="E485" s="154" t="s">
        <v>3</v>
      </c>
      <c r="F485" s="155" t="s">
        <v>586</v>
      </c>
      <c r="H485" s="156">
        <v>488.64</v>
      </c>
      <c r="I485" s="157"/>
      <c r="L485" s="153"/>
      <c r="M485" s="158"/>
      <c r="T485" s="159"/>
      <c r="AT485" s="154" t="s">
        <v>134</v>
      </c>
      <c r="AU485" s="154" t="s">
        <v>83</v>
      </c>
      <c r="AV485" s="13" t="s">
        <v>83</v>
      </c>
      <c r="AW485" s="13" t="s">
        <v>33</v>
      </c>
      <c r="AX485" s="13" t="s">
        <v>73</v>
      </c>
      <c r="AY485" s="154" t="s">
        <v>123</v>
      </c>
    </row>
    <row r="486" spans="2:65" s="13" customFormat="1" ht="11.15">
      <c r="B486" s="153"/>
      <c r="D486" s="147" t="s">
        <v>134</v>
      </c>
      <c r="E486" s="154" t="s">
        <v>3</v>
      </c>
      <c r="F486" s="155" t="s">
        <v>587</v>
      </c>
      <c r="H486" s="156">
        <v>37.53</v>
      </c>
      <c r="I486" s="157"/>
      <c r="L486" s="153"/>
      <c r="M486" s="158"/>
      <c r="T486" s="159"/>
      <c r="AT486" s="154" t="s">
        <v>134</v>
      </c>
      <c r="AU486" s="154" t="s">
        <v>83</v>
      </c>
      <c r="AV486" s="13" t="s">
        <v>83</v>
      </c>
      <c r="AW486" s="13" t="s">
        <v>33</v>
      </c>
      <c r="AX486" s="13" t="s">
        <v>73</v>
      </c>
      <c r="AY486" s="154" t="s">
        <v>123</v>
      </c>
    </row>
    <row r="487" spans="2:65" s="13" customFormat="1" ht="11.15">
      <c r="B487" s="153"/>
      <c r="D487" s="147" t="s">
        <v>134</v>
      </c>
      <c r="E487" s="154" t="s">
        <v>3</v>
      </c>
      <c r="F487" s="155" t="s">
        <v>588</v>
      </c>
      <c r="H487" s="156">
        <v>30.74</v>
      </c>
      <c r="I487" s="157"/>
      <c r="L487" s="153"/>
      <c r="M487" s="158"/>
      <c r="T487" s="159"/>
      <c r="AT487" s="154" t="s">
        <v>134</v>
      </c>
      <c r="AU487" s="154" t="s">
        <v>83</v>
      </c>
      <c r="AV487" s="13" t="s">
        <v>83</v>
      </c>
      <c r="AW487" s="13" t="s">
        <v>33</v>
      </c>
      <c r="AX487" s="13" t="s">
        <v>73</v>
      </c>
      <c r="AY487" s="154" t="s">
        <v>123</v>
      </c>
    </row>
    <row r="488" spans="2:65" s="15" customFormat="1" ht="11.15">
      <c r="B488" s="167"/>
      <c r="D488" s="147" t="s">
        <v>134</v>
      </c>
      <c r="E488" s="168" t="s">
        <v>3</v>
      </c>
      <c r="F488" s="169" t="s">
        <v>169</v>
      </c>
      <c r="H488" s="170">
        <v>556.91</v>
      </c>
      <c r="I488" s="171"/>
      <c r="L488" s="167"/>
      <c r="M488" s="172"/>
      <c r="T488" s="173"/>
      <c r="AT488" s="168" t="s">
        <v>134</v>
      </c>
      <c r="AU488" s="168" t="s">
        <v>83</v>
      </c>
      <c r="AV488" s="15" t="s">
        <v>150</v>
      </c>
      <c r="AW488" s="15" t="s">
        <v>33</v>
      </c>
      <c r="AX488" s="15" t="s">
        <v>73</v>
      </c>
      <c r="AY488" s="168" t="s">
        <v>123</v>
      </c>
    </row>
    <row r="489" spans="2:65" s="12" customFormat="1" ht="11.15">
      <c r="B489" s="146"/>
      <c r="D489" s="147" t="s">
        <v>134</v>
      </c>
      <c r="E489" s="148" t="s">
        <v>3</v>
      </c>
      <c r="F489" s="149" t="s">
        <v>589</v>
      </c>
      <c r="H489" s="148" t="s">
        <v>3</v>
      </c>
      <c r="I489" s="150"/>
      <c r="L489" s="146"/>
      <c r="M489" s="151"/>
      <c r="T489" s="152"/>
      <c r="AT489" s="148" t="s">
        <v>134</v>
      </c>
      <c r="AU489" s="148" t="s">
        <v>83</v>
      </c>
      <c r="AV489" s="12" t="s">
        <v>81</v>
      </c>
      <c r="AW489" s="12" t="s">
        <v>33</v>
      </c>
      <c r="AX489" s="12" t="s">
        <v>73</v>
      </c>
      <c r="AY489" s="148" t="s">
        <v>123</v>
      </c>
    </row>
    <row r="490" spans="2:65" s="13" customFormat="1" ht="11.15">
      <c r="B490" s="153"/>
      <c r="D490" s="147" t="s">
        <v>134</v>
      </c>
      <c r="E490" s="154" t="s">
        <v>3</v>
      </c>
      <c r="F490" s="155" t="s">
        <v>590</v>
      </c>
      <c r="H490" s="156">
        <v>8</v>
      </c>
      <c r="I490" s="157"/>
      <c r="L490" s="153"/>
      <c r="M490" s="158"/>
      <c r="T490" s="159"/>
      <c r="AT490" s="154" t="s">
        <v>134</v>
      </c>
      <c r="AU490" s="154" t="s">
        <v>83</v>
      </c>
      <c r="AV490" s="13" t="s">
        <v>83</v>
      </c>
      <c r="AW490" s="13" t="s">
        <v>33</v>
      </c>
      <c r="AX490" s="13" t="s">
        <v>73</v>
      </c>
      <c r="AY490" s="154" t="s">
        <v>123</v>
      </c>
    </row>
    <row r="491" spans="2:65" s="15" customFormat="1" ht="11.15">
      <c r="B491" s="167"/>
      <c r="D491" s="147" t="s">
        <v>134</v>
      </c>
      <c r="E491" s="168" t="s">
        <v>3</v>
      </c>
      <c r="F491" s="169" t="s">
        <v>169</v>
      </c>
      <c r="H491" s="170">
        <v>8</v>
      </c>
      <c r="I491" s="171"/>
      <c r="L491" s="167"/>
      <c r="M491" s="172"/>
      <c r="T491" s="173"/>
      <c r="AT491" s="168" t="s">
        <v>134</v>
      </c>
      <c r="AU491" s="168" t="s">
        <v>83</v>
      </c>
      <c r="AV491" s="15" t="s">
        <v>150</v>
      </c>
      <c r="AW491" s="15" t="s">
        <v>33</v>
      </c>
      <c r="AX491" s="15" t="s">
        <v>73</v>
      </c>
      <c r="AY491" s="168" t="s">
        <v>123</v>
      </c>
    </row>
    <row r="492" spans="2:65" s="14" customFormat="1" ht="11.15">
      <c r="B492" s="160"/>
      <c r="D492" s="147" t="s">
        <v>134</v>
      </c>
      <c r="E492" s="161" t="s">
        <v>3</v>
      </c>
      <c r="F492" s="162" t="s">
        <v>141</v>
      </c>
      <c r="H492" s="163">
        <v>564.91</v>
      </c>
      <c r="I492" s="164"/>
      <c r="L492" s="160"/>
      <c r="M492" s="165"/>
      <c r="T492" s="166"/>
      <c r="AT492" s="161" t="s">
        <v>134</v>
      </c>
      <c r="AU492" s="161" t="s">
        <v>83</v>
      </c>
      <c r="AV492" s="14" t="s">
        <v>130</v>
      </c>
      <c r="AW492" s="14" t="s">
        <v>33</v>
      </c>
      <c r="AX492" s="14" t="s">
        <v>81</v>
      </c>
      <c r="AY492" s="161" t="s">
        <v>123</v>
      </c>
    </row>
    <row r="493" spans="2:65" s="1" customFormat="1" ht="24.15" customHeight="1">
      <c r="B493" s="128"/>
      <c r="C493" s="174" t="s">
        <v>591</v>
      </c>
      <c r="D493" s="174" t="s">
        <v>376</v>
      </c>
      <c r="E493" s="175" t="s">
        <v>592</v>
      </c>
      <c r="F493" s="176" t="s">
        <v>593</v>
      </c>
      <c r="G493" s="177" t="s">
        <v>194</v>
      </c>
      <c r="H493" s="178">
        <v>565.26400000000001</v>
      </c>
      <c r="I493" s="179"/>
      <c r="J493" s="180">
        <f>ROUND(I493*H493,2)</f>
        <v>0</v>
      </c>
      <c r="K493" s="176" t="s">
        <v>129</v>
      </c>
      <c r="L493" s="181"/>
      <c r="M493" s="182" t="s">
        <v>3</v>
      </c>
      <c r="N493" s="183" t="s">
        <v>44</v>
      </c>
      <c r="P493" s="138">
        <f>O493*H493</f>
        <v>0</v>
      </c>
      <c r="Q493" s="138">
        <v>2.14E-3</v>
      </c>
      <c r="R493" s="138">
        <f>Q493*H493</f>
        <v>1.20966496</v>
      </c>
      <c r="S493" s="138">
        <v>0</v>
      </c>
      <c r="T493" s="139">
        <f>S493*H493</f>
        <v>0</v>
      </c>
      <c r="AR493" s="140" t="s">
        <v>201</v>
      </c>
      <c r="AT493" s="140" t="s">
        <v>376</v>
      </c>
      <c r="AU493" s="140" t="s">
        <v>83</v>
      </c>
      <c r="AY493" s="18" t="s">
        <v>123</v>
      </c>
      <c r="BE493" s="141">
        <f>IF(N493="základní",J493,0)</f>
        <v>0</v>
      </c>
      <c r="BF493" s="141">
        <f>IF(N493="snížená",J493,0)</f>
        <v>0</v>
      </c>
      <c r="BG493" s="141">
        <f>IF(N493="zákl. přenesená",J493,0)</f>
        <v>0</v>
      </c>
      <c r="BH493" s="141">
        <f>IF(N493="sníž. přenesená",J493,0)</f>
        <v>0</v>
      </c>
      <c r="BI493" s="141">
        <f>IF(N493="nulová",J493,0)</f>
        <v>0</v>
      </c>
      <c r="BJ493" s="18" t="s">
        <v>81</v>
      </c>
      <c r="BK493" s="141">
        <f>ROUND(I493*H493,2)</f>
        <v>0</v>
      </c>
      <c r="BL493" s="18" t="s">
        <v>130</v>
      </c>
      <c r="BM493" s="140" t="s">
        <v>594</v>
      </c>
    </row>
    <row r="494" spans="2:65" s="1" customFormat="1" ht="19.3">
      <c r="B494" s="33"/>
      <c r="D494" s="147" t="s">
        <v>454</v>
      </c>
      <c r="F494" s="184" t="s">
        <v>573</v>
      </c>
      <c r="I494" s="144"/>
      <c r="L494" s="33"/>
      <c r="M494" s="145"/>
      <c r="T494" s="54"/>
      <c r="AT494" s="18" t="s">
        <v>454</v>
      </c>
      <c r="AU494" s="18" t="s">
        <v>83</v>
      </c>
    </row>
    <row r="495" spans="2:65" s="12" customFormat="1" ht="11.15">
      <c r="B495" s="146"/>
      <c r="D495" s="147" t="s">
        <v>134</v>
      </c>
      <c r="E495" s="148" t="s">
        <v>3</v>
      </c>
      <c r="F495" s="149" t="s">
        <v>585</v>
      </c>
      <c r="H495" s="148" t="s">
        <v>3</v>
      </c>
      <c r="I495" s="150"/>
      <c r="L495" s="146"/>
      <c r="M495" s="151"/>
      <c r="T495" s="152"/>
      <c r="AT495" s="148" t="s">
        <v>134</v>
      </c>
      <c r="AU495" s="148" t="s">
        <v>83</v>
      </c>
      <c r="AV495" s="12" t="s">
        <v>81</v>
      </c>
      <c r="AW495" s="12" t="s">
        <v>33</v>
      </c>
      <c r="AX495" s="12" t="s">
        <v>73</v>
      </c>
      <c r="AY495" s="148" t="s">
        <v>123</v>
      </c>
    </row>
    <row r="496" spans="2:65" s="13" customFormat="1" ht="11.15">
      <c r="B496" s="153"/>
      <c r="D496" s="147" t="s">
        <v>134</v>
      </c>
      <c r="E496" s="154" t="s">
        <v>3</v>
      </c>
      <c r="F496" s="155" t="s">
        <v>586</v>
      </c>
      <c r="H496" s="156">
        <v>488.64</v>
      </c>
      <c r="I496" s="157"/>
      <c r="L496" s="153"/>
      <c r="M496" s="158"/>
      <c r="T496" s="159"/>
      <c r="AT496" s="154" t="s">
        <v>134</v>
      </c>
      <c r="AU496" s="154" t="s">
        <v>83</v>
      </c>
      <c r="AV496" s="13" t="s">
        <v>83</v>
      </c>
      <c r="AW496" s="13" t="s">
        <v>33</v>
      </c>
      <c r="AX496" s="13" t="s">
        <v>73</v>
      </c>
      <c r="AY496" s="154" t="s">
        <v>123</v>
      </c>
    </row>
    <row r="497" spans="2:65" s="13" customFormat="1" ht="11.15">
      <c r="B497" s="153"/>
      <c r="D497" s="147" t="s">
        <v>134</v>
      </c>
      <c r="E497" s="154" t="s">
        <v>3</v>
      </c>
      <c r="F497" s="155" t="s">
        <v>587</v>
      </c>
      <c r="H497" s="156">
        <v>37.53</v>
      </c>
      <c r="I497" s="157"/>
      <c r="L497" s="153"/>
      <c r="M497" s="158"/>
      <c r="T497" s="159"/>
      <c r="AT497" s="154" t="s">
        <v>134</v>
      </c>
      <c r="AU497" s="154" t="s">
        <v>83</v>
      </c>
      <c r="AV497" s="13" t="s">
        <v>83</v>
      </c>
      <c r="AW497" s="13" t="s">
        <v>33</v>
      </c>
      <c r="AX497" s="13" t="s">
        <v>73</v>
      </c>
      <c r="AY497" s="154" t="s">
        <v>123</v>
      </c>
    </row>
    <row r="498" spans="2:65" s="13" customFormat="1" ht="11.15">
      <c r="B498" s="153"/>
      <c r="D498" s="147" t="s">
        <v>134</v>
      </c>
      <c r="E498" s="154" t="s">
        <v>3</v>
      </c>
      <c r="F498" s="155" t="s">
        <v>588</v>
      </c>
      <c r="H498" s="156">
        <v>30.74</v>
      </c>
      <c r="I498" s="157"/>
      <c r="L498" s="153"/>
      <c r="M498" s="158"/>
      <c r="T498" s="159"/>
      <c r="AT498" s="154" t="s">
        <v>134</v>
      </c>
      <c r="AU498" s="154" t="s">
        <v>83</v>
      </c>
      <c r="AV498" s="13" t="s">
        <v>83</v>
      </c>
      <c r="AW498" s="13" t="s">
        <v>33</v>
      </c>
      <c r="AX498" s="13" t="s">
        <v>73</v>
      </c>
      <c r="AY498" s="154" t="s">
        <v>123</v>
      </c>
    </row>
    <row r="499" spans="2:65" s="14" customFormat="1" ht="11.15">
      <c r="B499" s="160"/>
      <c r="D499" s="147" t="s">
        <v>134</v>
      </c>
      <c r="E499" s="161" t="s">
        <v>3</v>
      </c>
      <c r="F499" s="162" t="s">
        <v>141</v>
      </c>
      <c r="H499" s="163">
        <v>556.91</v>
      </c>
      <c r="I499" s="164"/>
      <c r="L499" s="160"/>
      <c r="M499" s="165"/>
      <c r="T499" s="166"/>
      <c r="AT499" s="161" t="s">
        <v>134</v>
      </c>
      <c r="AU499" s="161" t="s">
        <v>83</v>
      </c>
      <c r="AV499" s="14" t="s">
        <v>130</v>
      </c>
      <c r="AW499" s="14" t="s">
        <v>33</v>
      </c>
      <c r="AX499" s="14" t="s">
        <v>81</v>
      </c>
      <c r="AY499" s="161" t="s">
        <v>123</v>
      </c>
    </row>
    <row r="500" spans="2:65" s="13" customFormat="1" ht="11.15">
      <c r="B500" s="153"/>
      <c r="D500" s="147" t="s">
        <v>134</v>
      </c>
      <c r="F500" s="155" t="s">
        <v>595</v>
      </c>
      <c r="H500" s="156">
        <v>565.26400000000001</v>
      </c>
      <c r="I500" s="157"/>
      <c r="L500" s="153"/>
      <c r="M500" s="158"/>
      <c r="T500" s="159"/>
      <c r="AT500" s="154" t="s">
        <v>134</v>
      </c>
      <c r="AU500" s="154" t="s">
        <v>83</v>
      </c>
      <c r="AV500" s="13" t="s">
        <v>83</v>
      </c>
      <c r="AW500" s="13" t="s">
        <v>4</v>
      </c>
      <c r="AX500" s="13" t="s">
        <v>81</v>
      </c>
      <c r="AY500" s="154" t="s">
        <v>123</v>
      </c>
    </row>
    <row r="501" spans="2:65" s="1" customFormat="1" ht="37.85" customHeight="1">
      <c r="B501" s="128"/>
      <c r="C501" s="174" t="s">
        <v>596</v>
      </c>
      <c r="D501" s="174" t="s">
        <v>376</v>
      </c>
      <c r="E501" s="175" t="s">
        <v>597</v>
      </c>
      <c r="F501" s="176" t="s">
        <v>598</v>
      </c>
      <c r="G501" s="177" t="s">
        <v>194</v>
      </c>
      <c r="H501" s="178">
        <v>8.1199999999999992</v>
      </c>
      <c r="I501" s="179"/>
      <c r="J501" s="180">
        <f>ROUND(I501*H501,2)</f>
        <v>0</v>
      </c>
      <c r="K501" s="176" t="s">
        <v>129</v>
      </c>
      <c r="L501" s="181"/>
      <c r="M501" s="182" t="s">
        <v>3</v>
      </c>
      <c r="N501" s="183" t="s">
        <v>44</v>
      </c>
      <c r="P501" s="138">
        <f>O501*H501</f>
        <v>0</v>
      </c>
      <c r="Q501" s="138">
        <v>2.7000000000000001E-3</v>
      </c>
      <c r="R501" s="138">
        <f>Q501*H501</f>
        <v>2.1923999999999999E-2</v>
      </c>
      <c r="S501" s="138">
        <v>0</v>
      </c>
      <c r="T501" s="139">
        <f>S501*H501</f>
        <v>0</v>
      </c>
      <c r="AR501" s="140" t="s">
        <v>201</v>
      </c>
      <c r="AT501" s="140" t="s">
        <v>376</v>
      </c>
      <c r="AU501" s="140" t="s">
        <v>83</v>
      </c>
      <c r="AY501" s="18" t="s">
        <v>123</v>
      </c>
      <c r="BE501" s="141">
        <f>IF(N501="základní",J501,0)</f>
        <v>0</v>
      </c>
      <c r="BF501" s="141">
        <f>IF(N501="snížená",J501,0)</f>
        <v>0</v>
      </c>
      <c r="BG501" s="141">
        <f>IF(N501="zákl. přenesená",J501,0)</f>
        <v>0</v>
      </c>
      <c r="BH501" s="141">
        <f>IF(N501="sníž. přenesená",J501,0)</f>
        <v>0</v>
      </c>
      <c r="BI501" s="141">
        <f>IF(N501="nulová",J501,0)</f>
        <v>0</v>
      </c>
      <c r="BJ501" s="18" t="s">
        <v>81</v>
      </c>
      <c r="BK501" s="141">
        <f>ROUND(I501*H501,2)</f>
        <v>0</v>
      </c>
      <c r="BL501" s="18" t="s">
        <v>130</v>
      </c>
      <c r="BM501" s="140" t="s">
        <v>599</v>
      </c>
    </row>
    <row r="502" spans="2:65" s="1" customFormat="1" ht="19.3">
      <c r="B502" s="33"/>
      <c r="D502" s="147" t="s">
        <v>454</v>
      </c>
      <c r="F502" s="184" t="s">
        <v>573</v>
      </c>
      <c r="I502" s="144"/>
      <c r="L502" s="33"/>
      <c r="M502" s="145"/>
      <c r="T502" s="54"/>
      <c r="AT502" s="18" t="s">
        <v>454</v>
      </c>
      <c r="AU502" s="18" t="s">
        <v>83</v>
      </c>
    </row>
    <row r="503" spans="2:65" s="12" customFormat="1" ht="11.15">
      <c r="B503" s="146"/>
      <c r="D503" s="147" t="s">
        <v>134</v>
      </c>
      <c r="E503" s="148" t="s">
        <v>3</v>
      </c>
      <c r="F503" s="149" t="s">
        <v>589</v>
      </c>
      <c r="H503" s="148" t="s">
        <v>3</v>
      </c>
      <c r="I503" s="150"/>
      <c r="L503" s="146"/>
      <c r="M503" s="151"/>
      <c r="T503" s="152"/>
      <c r="AT503" s="148" t="s">
        <v>134</v>
      </c>
      <c r="AU503" s="148" t="s">
        <v>83</v>
      </c>
      <c r="AV503" s="12" t="s">
        <v>81</v>
      </c>
      <c r="AW503" s="12" t="s">
        <v>33</v>
      </c>
      <c r="AX503" s="12" t="s">
        <v>73</v>
      </c>
      <c r="AY503" s="148" t="s">
        <v>123</v>
      </c>
    </row>
    <row r="504" spans="2:65" s="13" customFormat="1" ht="11.15">
      <c r="B504" s="153"/>
      <c r="D504" s="147" t="s">
        <v>134</v>
      </c>
      <c r="E504" s="154" t="s">
        <v>3</v>
      </c>
      <c r="F504" s="155" t="s">
        <v>590</v>
      </c>
      <c r="H504" s="156">
        <v>8</v>
      </c>
      <c r="I504" s="157"/>
      <c r="L504" s="153"/>
      <c r="M504" s="158"/>
      <c r="T504" s="159"/>
      <c r="AT504" s="154" t="s">
        <v>134</v>
      </c>
      <c r="AU504" s="154" t="s">
        <v>83</v>
      </c>
      <c r="AV504" s="13" t="s">
        <v>83</v>
      </c>
      <c r="AW504" s="13" t="s">
        <v>33</v>
      </c>
      <c r="AX504" s="13" t="s">
        <v>73</v>
      </c>
      <c r="AY504" s="154" t="s">
        <v>123</v>
      </c>
    </row>
    <row r="505" spans="2:65" s="14" customFormat="1" ht="11.15">
      <c r="B505" s="160"/>
      <c r="D505" s="147" t="s">
        <v>134</v>
      </c>
      <c r="E505" s="161" t="s">
        <v>3</v>
      </c>
      <c r="F505" s="162" t="s">
        <v>141</v>
      </c>
      <c r="H505" s="163">
        <v>8</v>
      </c>
      <c r="I505" s="164"/>
      <c r="L505" s="160"/>
      <c r="M505" s="165"/>
      <c r="T505" s="166"/>
      <c r="AT505" s="161" t="s">
        <v>134</v>
      </c>
      <c r="AU505" s="161" t="s">
        <v>83</v>
      </c>
      <c r="AV505" s="14" t="s">
        <v>130</v>
      </c>
      <c r="AW505" s="14" t="s">
        <v>33</v>
      </c>
      <c r="AX505" s="14" t="s">
        <v>81</v>
      </c>
      <c r="AY505" s="161" t="s">
        <v>123</v>
      </c>
    </row>
    <row r="506" spans="2:65" s="13" customFormat="1" ht="11.15">
      <c r="B506" s="153"/>
      <c r="D506" s="147" t="s">
        <v>134</v>
      </c>
      <c r="F506" s="155" t="s">
        <v>600</v>
      </c>
      <c r="H506" s="156">
        <v>8.1199999999999992</v>
      </c>
      <c r="I506" s="157"/>
      <c r="L506" s="153"/>
      <c r="M506" s="158"/>
      <c r="T506" s="159"/>
      <c r="AT506" s="154" t="s">
        <v>134</v>
      </c>
      <c r="AU506" s="154" t="s">
        <v>83</v>
      </c>
      <c r="AV506" s="13" t="s">
        <v>83</v>
      </c>
      <c r="AW506" s="13" t="s">
        <v>4</v>
      </c>
      <c r="AX506" s="13" t="s">
        <v>81</v>
      </c>
      <c r="AY506" s="154" t="s">
        <v>123</v>
      </c>
    </row>
    <row r="507" spans="2:65" s="1" customFormat="1" ht="44.2" customHeight="1">
      <c r="B507" s="128"/>
      <c r="C507" s="129" t="s">
        <v>601</v>
      </c>
      <c r="D507" s="129" t="s">
        <v>125</v>
      </c>
      <c r="E507" s="130" t="s">
        <v>602</v>
      </c>
      <c r="F507" s="131" t="s">
        <v>603</v>
      </c>
      <c r="G507" s="132" t="s">
        <v>604</v>
      </c>
      <c r="H507" s="133">
        <v>1</v>
      </c>
      <c r="I507" s="134"/>
      <c r="J507" s="135">
        <f>ROUND(I507*H507,2)</f>
        <v>0</v>
      </c>
      <c r="K507" s="131" t="s">
        <v>3</v>
      </c>
      <c r="L507" s="33"/>
      <c r="M507" s="136" t="s">
        <v>3</v>
      </c>
      <c r="N507" s="137" t="s">
        <v>44</v>
      </c>
      <c r="P507" s="138">
        <f>O507*H507</f>
        <v>0</v>
      </c>
      <c r="Q507" s="138">
        <v>0</v>
      </c>
      <c r="R507" s="138">
        <f>Q507*H507</f>
        <v>0</v>
      </c>
      <c r="S507" s="138">
        <v>0</v>
      </c>
      <c r="T507" s="139">
        <f>S507*H507</f>
        <v>0</v>
      </c>
      <c r="AR507" s="140" t="s">
        <v>130</v>
      </c>
      <c r="AT507" s="140" t="s">
        <v>125</v>
      </c>
      <c r="AU507" s="140" t="s">
        <v>83</v>
      </c>
      <c r="AY507" s="18" t="s">
        <v>123</v>
      </c>
      <c r="BE507" s="141">
        <f>IF(N507="základní",J507,0)</f>
        <v>0</v>
      </c>
      <c r="BF507" s="141">
        <f>IF(N507="snížená",J507,0)</f>
        <v>0</v>
      </c>
      <c r="BG507" s="141">
        <f>IF(N507="zákl. přenesená",J507,0)</f>
        <v>0</v>
      </c>
      <c r="BH507" s="141">
        <f>IF(N507="sníž. přenesená",J507,0)</f>
        <v>0</v>
      </c>
      <c r="BI507" s="141">
        <f>IF(N507="nulová",J507,0)</f>
        <v>0</v>
      </c>
      <c r="BJ507" s="18" t="s">
        <v>81</v>
      </c>
      <c r="BK507" s="141">
        <f>ROUND(I507*H507,2)</f>
        <v>0</v>
      </c>
      <c r="BL507" s="18" t="s">
        <v>130</v>
      </c>
      <c r="BM507" s="140" t="s">
        <v>605</v>
      </c>
    </row>
    <row r="508" spans="2:65" s="1" customFormat="1" ht="21.75" customHeight="1">
      <c r="B508" s="128"/>
      <c r="C508" s="174" t="s">
        <v>606</v>
      </c>
      <c r="D508" s="174" t="s">
        <v>376</v>
      </c>
      <c r="E508" s="175" t="s">
        <v>607</v>
      </c>
      <c r="F508" s="176" t="s">
        <v>608</v>
      </c>
      <c r="G508" s="177" t="s">
        <v>609</v>
      </c>
      <c r="H508" s="178">
        <v>1</v>
      </c>
      <c r="I508" s="179"/>
      <c r="J508" s="180">
        <f>ROUND(I508*H508,2)</f>
        <v>0</v>
      </c>
      <c r="K508" s="176" t="s">
        <v>129</v>
      </c>
      <c r="L508" s="181"/>
      <c r="M508" s="182" t="s">
        <v>3</v>
      </c>
      <c r="N508" s="183" t="s">
        <v>44</v>
      </c>
      <c r="P508" s="138">
        <f>O508*H508</f>
        <v>0</v>
      </c>
      <c r="Q508" s="138">
        <v>8.0000000000000002E-3</v>
      </c>
      <c r="R508" s="138">
        <f>Q508*H508</f>
        <v>8.0000000000000002E-3</v>
      </c>
      <c r="S508" s="138">
        <v>0</v>
      </c>
      <c r="T508" s="139">
        <f>S508*H508</f>
        <v>0</v>
      </c>
      <c r="AR508" s="140" t="s">
        <v>201</v>
      </c>
      <c r="AT508" s="140" t="s">
        <v>376</v>
      </c>
      <c r="AU508" s="140" t="s">
        <v>83</v>
      </c>
      <c r="AY508" s="18" t="s">
        <v>123</v>
      </c>
      <c r="BE508" s="141">
        <f>IF(N508="základní",J508,0)</f>
        <v>0</v>
      </c>
      <c r="BF508" s="141">
        <f>IF(N508="snížená",J508,0)</f>
        <v>0</v>
      </c>
      <c r="BG508" s="141">
        <f>IF(N508="zákl. přenesená",J508,0)</f>
        <v>0</v>
      </c>
      <c r="BH508" s="141">
        <f>IF(N508="sníž. přenesená",J508,0)</f>
        <v>0</v>
      </c>
      <c r="BI508" s="141">
        <f>IF(N508="nulová",J508,0)</f>
        <v>0</v>
      </c>
      <c r="BJ508" s="18" t="s">
        <v>81</v>
      </c>
      <c r="BK508" s="141">
        <f>ROUND(I508*H508,2)</f>
        <v>0</v>
      </c>
      <c r="BL508" s="18" t="s">
        <v>130</v>
      </c>
      <c r="BM508" s="140" t="s">
        <v>610</v>
      </c>
    </row>
    <row r="509" spans="2:65" s="1" customFormat="1" ht="44.2" customHeight="1">
      <c r="B509" s="128"/>
      <c r="C509" s="129" t="s">
        <v>611</v>
      </c>
      <c r="D509" s="129" t="s">
        <v>125</v>
      </c>
      <c r="E509" s="130" t="s">
        <v>612</v>
      </c>
      <c r="F509" s="131" t="s">
        <v>613</v>
      </c>
      <c r="G509" s="132" t="s">
        <v>609</v>
      </c>
      <c r="H509" s="133">
        <v>109</v>
      </c>
      <c r="I509" s="134"/>
      <c r="J509" s="135">
        <f>ROUND(I509*H509,2)</f>
        <v>0</v>
      </c>
      <c r="K509" s="131" t="s">
        <v>129</v>
      </c>
      <c r="L509" s="33"/>
      <c r="M509" s="136" t="s">
        <v>3</v>
      </c>
      <c r="N509" s="137" t="s">
        <v>44</v>
      </c>
      <c r="P509" s="138">
        <f>O509*H509</f>
        <v>0</v>
      </c>
      <c r="Q509" s="138">
        <v>0</v>
      </c>
      <c r="R509" s="138">
        <f>Q509*H509</f>
        <v>0</v>
      </c>
      <c r="S509" s="138">
        <v>0</v>
      </c>
      <c r="T509" s="139">
        <f>S509*H509</f>
        <v>0</v>
      </c>
      <c r="AR509" s="140" t="s">
        <v>130</v>
      </c>
      <c r="AT509" s="140" t="s">
        <v>125</v>
      </c>
      <c r="AU509" s="140" t="s">
        <v>83</v>
      </c>
      <c r="AY509" s="18" t="s">
        <v>123</v>
      </c>
      <c r="BE509" s="141">
        <f>IF(N509="základní",J509,0)</f>
        <v>0</v>
      </c>
      <c r="BF509" s="141">
        <f>IF(N509="snížená",J509,0)</f>
        <v>0</v>
      </c>
      <c r="BG509" s="141">
        <f>IF(N509="zákl. přenesená",J509,0)</f>
        <v>0</v>
      </c>
      <c r="BH509" s="141">
        <f>IF(N509="sníž. přenesená",J509,0)</f>
        <v>0</v>
      </c>
      <c r="BI509" s="141">
        <f>IF(N509="nulová",J509,0)</f>
        <v>0</v>
      </c>
      <c r="BJ509" s="18" t="s">
        <v>81</v>
      </c>
      <c r="BK509" s="141">
        <f>ROUND(I509*H509,2)</f>
        <v>0</v>
      </c>
      <c r="BL509" s="18" t="s">
        <v>130</v>
      </c>
      <c r="BM509" s="140" t="s">
        <v>614</v>
      </c>
    </row>
    <row r="510" spans="2:65" s="1" customFormat="1" ht="11.15">
      <c r="B510" s="33"/>
      <c r="D510" s="142" t="s">
        <v>132</v>
      </c>
      <c r="F510" s="143" t="s">
        <v>615</v>
      </c>
      <c r="I510" s="144"/>
      <c r="L510" s="33"/>
      <c r="M510" s="145"/>
      <c r="T510" s="54"/>
      <c r="AT510" s="18" t="s">
        <v>132</v>
      </c>
      <c r="AU510" s="18" t="s">
        <v>83</v>
      </c>
    </row>
    <row r="511" spans="2:65" s="1" customFormat="1" ht="16.55" customHeight="1">
      <c r="B511" s="128"/>
      <c r="C511" s="174" t="s">
        <v>616</v>
      </c>
      <c r="D511" s="174" t="s">
        <v>376</v>
      </c>
      <c r="E511" s="175" t="s">
        <v>617</v>
      </c>
      <c r="F511" s="176" t="s">
        <v>618</v>
      </c>
      <c r="G511" s="177" t="s">
        <v>609</v>
      </c>
      <c r="H511" s="178">
        <v>109</v>
      </c>
      <c r="I511" s="179"/>
      <c r="J511" s="180">
        <f>ROUND(I511*H511,2)</f>
        <v>0</v>
      </c>
      <c r="K511" s="176" t="s">
        <v>129</v>
      </c>
      <c r="L511" s="181"/>
      <c r="M511" s="182" t="s">
        <v>3</v>
      </c>
      <c r="N511" s="183" t="s">
        <v>44</v>
      </c>
      <c r="P511" s="138">
        <f>O511*H511</f>
        <v>0</v>
      </c>
      <c r="Q511" s="138">
        <v>3.8999999999999999E-4</v>
      </c>
      <c r="R511" s="138">
        <f>Q511*H511</f>
        <v>4.2509999999999999E-2</v>
      </c>
      <c r="S511" s="138">
        <v>0</v>
      </c>
      <c r="T511" s="139">
        <f>S511*H511</f>
        <v>0</v>
      </c>
      <c r="AR511" s="140" t="s">
        <v>201</v>
      </c>
      <c r="AT511" s="140" t="s">
        <v>376</v>
      </c>
      <c r="AU511" s="140" t="s">
        <v>83</v>
      </c>
      <c r="AY511" s="18" t="s">
        <v>123</v>
      </c>
      <c r="BE511" s="141">
        <f>IF(N511="základní",J511,0)</f>
        <v>0</v>
      </c>
      <c r="BF511" s="141">
        <f>IF(N511="snížená",J511,0)</f>
        <v>0</v>
      </c>
      <c r="BG511" s="141">
        <f>IF(N511="zákl. přenesená",J511,0)</f>
        <v>0</v>
      </c>
      <c r="BH511" s="141">
        <f>IF(N511="sníž. přenesená",J511,0)</f>
        <v>0</v>
      </c>
      <c r="BI511" s="141">
        <f>IF(N511="nulová",J511,0)</f>
        <v>0</v>
      </c>
      <c r="BJ511" s="18" t="s">
        <v>81</v>
      </c>
      <c r="BK511" s="141">
        <f>ROUND(I511*H511,2)</f>
        <v>0</v>
      </c>
      <c r="BL511" s="18" t="s">
        <v>130</v>
      </c>
      <c r="BM511" s="140" t="s">
        <v>619</v>
      </c>
    </row>
    <row r="512" spans="2:65" s="1" customFormat="1" ht="44.2" customHeight="1">
      <c r="B512" s="128"/>
      <c r="C512" s="129" t="s">
        <v>620</v>
      </c>
      <c r="D512" s="129" t="s">
        <v>125</v>
      </c>
      <c r="E512" s="130" t="s">
        <v>621</v>
      </c>
      <c r="F512" s="131" t="s">
        <v>613</v>
      </c>
      <c r="G512" s="132" t="s">
        <v>609</v>
      </c>
      <c r="H512" s="133">
        <v>14</v>
      </c>
      <c r="I512" s="134"/>
      <c r="J512" s="135">
        <f>ROUND(I512*H512,2)</f>
        <v>0</v>
      </c>
      <c r="K512" s="131" t="s">
        <v>129</v>
      </c>
      <c r="L512" s="33"/>
      <c r="M512" s="136" t="s">
        <v>3</v>
      </c>
      <c r="N512" s="137" t="s">
        <v>44</v>
      </c>
      <c r="P512" s="138">
        <f>O512*H512</f>
        <v>0</v>
      </c>
      <c r="Q512" s="138">
        <v>0</v>
      </c>
      <c r="R512" s="138">
        <f>Q512*H512</f>
        <v>0</v>
      </c>
      <c r="S512" s="138">
        <v>0</v>
      </c>
      <c r="T512" s="139">
        <f>S512*H512</f>
        <v>0</v>
      </c>
      <c r="AR512" s="140" t="s">
        <v>130</v>
      </c>
      <c r="AT512" s="140" t="s">
        <v>125</v>
      </c>
      <c r="AU512" s="140" t="s">
        <v>83</v>
      </c>
      <c r="AY512" s="18" t="s">
        <v>123</v>
      </c>
      <c r="BE512" s="141">
        <f>IF(N512="základní",J512,0)</f>
        <v>0</v>
      </c>
      <c r="BF512" s="141">
        <f>IF(N512="snížená",J512,0)</f>
        <v>0</v>
      </c>
      <c r="BG512" s="141">
        <f>IF(N512="zákl. přenesená",J512,0)</f>
        <v>0</v>
      </c>
      <c r="BH512" s="141">
        <f>IF(N512="sníž. přenesená",J512,0)</f>
        <v>0</v>
      </c>
      <c r="BI512" s="141">
        <f>IF(N512="nulová",J512,0)</f>
        <v>0</v>
      </c>
      <c r="BJ512" s="18" t="s">
        <v>81</v>
      </c>
      <c r="BK512" s="141">
        <f>ROUND(I512*H512,2)</f>
        <v>0</v>
      </c>
      <c r="BL512" s="18" t="s">
        <v>130</v>
      </c>
      <c r="BM512" s="140" t="s">
        <v>622</v>
      </c>
    </row>
    <row r="513" spans="2:65" s="1" customFormat="1" ht="11.15">
      <c r="B513" s="33"/>
      <c r="D513" s="142" t="s">
        <v>132</v>
      </c>
      <c r="F513" s="143" t="s">
        <v>623</v>
      </c>
      <c r="I513" s="144"/>
      <c r="L513" s="33"/>
      <c r="M513" s="145"/>
      <c r="T513" s="54"/>
      <c r="AT513" s="18" t="s">
        <v>132</v>
      </c>
      <c r="AU513" s="18" t="s">
        <v>83</v>
      </c>
    </row>
    <row r="514" spans="2:65" s="1" customFormat="1" ht="16.55" customHeight="1">
      <c r="B514" s="128"/>
      <c r="C514" s="174" t="s">
        <v>624</v>
      </c>
      <c r="D514" s="174" t="s">
        <v>376</v>
      </c>
      <c r="E514" s="175" t="s">
        <v>625</v>
      </c>
      <c r="F514" s="176" t="s">
        <v>626</v>
      </c>
      <c r="G514" s="177" t="s">
        <v>609</v>
      </c>
      <c r="H514" s="178">
        <v>14</v>
      </c>
      <c r="I514" s="179"/>
      <c r="J514" s="180">
        <f>ROUND(I514*H514,2)</f>
        <v>0</v>
      </c>
      <c r="K514" s="176" t="s">
        <v>3</v>
      </c>
      <c r="L514" s="181"/>
      <c r="M514" s="182" t="s">
        <v>3</v>
      </c>
      <c r="N514" s="183" t="s">
        <v>44</v>
      </c>
      <c r="P514" s="138">
        <f>O514*H514</f>
        <v>0</v>
      </c>
      <c r="Q514" s="138">
        <v>0</v>
      </c>
      <c r="R514" s="138">
        <f>Q514*H514</f>
        <v>0</v>
      </c>
      <c r="S514" s="138">
        <v>0</v>
      </c>
      <c r="T514" s="139">
        <f>S514*H514</f>
        <v>0</v>
      </c>
      <c r="AR514" s="140" t="s">
        <v>201</v>
      </c>
      <c r="AT514" s="140" t="s">
        <v>376</v>
      </c>
      <c r="AU514" s="140" t="s">
        <v>83</v>
      </c>
      <c r="AY514" s="18" t="s">
        <v>123</v>
      </c>
      <c r="BE514" s="141">
        <f>IF(N514="základní",J514,0)</f>
        <v>0</v>
      </c>
      <c r="BF514" s="141">
        <f>IF(N514="snížená",J514,0)</f>
        <v>0</v>
      </c>
      <c r="BG514" s="141">
        <f>IF(N514="zákl. přenesená",J514,0)</f>
        <v>0</v>
      </c>
      <c r="BH514" s="141">
        <f>IF(N514="sníž. přenesená",J514,0)</f>
        <v>0</v>
      </c>
      <c r="BI514" s="141">
        <f>IF(N514="nulová",J514,0)</f>
        <v>0</v>
      </c>
      <c r="BJ514" s="18" t="s">
        <v>81</v>
      </c>
      <c r="BK514" s="141">
        <f>ROUND(I514*H514,2)</f>
        <v>0</v>
      </c>
      <c r="BL514" s="18" t="s">
        <v>130</v>
      </c>
      <c r="BM514" s="140" t="s">
        <v>627</v>
      </c>
    </row>
    <row r="515" spans="2:65" s="1" customFormat="1" ht="16.55" customHeight="1">
      <c r="B515" s="128"/>
      <c r="C515" s="174" t="s">
        <v>628</v>
      </c>
      <c r="D515" s="174" t="s">
        <v>376</v>
      </c>
      <c r="E515" s="175" t="s">
        <v>629</v>
      </c>
      <c r="F515" s="176" t="s">
        <v>630</v>
      </c>
      <c r="G515" s="177" t="s">
        <v>609</v>
      </c>
      <c r="H515" s="178">
        <v>14</v>
      </c>
      <c r="I515" s="179"/>
      <c r="J515" s="180">
        <f>ROUND(I515*H515,2)</f>
        <v>0</v>
      </c>
      <c r="K515" s="176" t="s">
        <v>3</v>
      </c>
      <c r="L515" s="181"/>
      <c r="M515" s="182" t="s">
        <v>3</v>
      </c>
      <c r="N515" s="183" t="s">
        <v>44</v>
      </c>
      <c r="P515" s="138">
        <f>O515*H515</f>
        <v>0</v>
      </c>
      <c r="Q515" s="138">
        <v>0</v>
      </c>
      <c r="R515" s="138">
        <f>Q515*H515</f>
        <v>0</v>
      </c>
      <c r="S515" s="138">
        <v>0</v>
      </c>
      <c r="T515" s="139">
        <f>S515*H515</f>
        <v>0</v>
      </c>
      <c r="AR515" s="140" t="s">
        <v>201</v>
      </c>
      <c r="AT515" s="140" t="s">
        <v>376</v>
      </c>
      <c r="AU515" s="140" t="s">
        <v>83</v>
      </c>
      <c r="AY515" s="18" t="s">
        <v>123</v>
      </c>
      <c r="BE515" s="141">
        <f>IF(N515="základní",J515,0)</f>
        <v>0</v>
      </c>
      <c r="BF515" s="141">
        <f>IF(N515="snížená",J515,0)</f>
        <v>0</v>
      </c>
      <c r="BG515" s="141">
        <f>IF(N515="zákl. přenesená",J515,0)</f>
        <v>0</v>
      </c>
      <c r="BH515" s="141">
        <f>IF(N515="sníž. přenesená",J515,0)</f>
        <v>0</v>
      </c>
      <c r="BI515" s="141">
        <f>IF(N515="nulová",J515,0)</f>
        <v>0</v>
      </c>
      <c r="BJ515" s="18" t="s">
        <v>81</v>
      </c>
      <c r="BK515" s="141">
        <f>ROUND(I515*H515,2)</f>
        <v>0</v>
      </c>
      <c r="BL515" s="18" t="s">
        <v>130</v>
      </c>
      <c r="BM515" s="140" t="s">
        <v>631</v>
      </c>
    </row>
    <row r="516" spans="2:65" s="1" customFormat="1" ht="37.85" customHeight="1">
      <c r="B516" s="128"/>
      <c r="C516" s="129" t="s">
        <v>632</v>
      </c>
      <c r="D516" s="129" t="s">
        <v>125</v>
      </c>
      <c r="E516" s="130" t="s">
        <v>633</v>
      </c>
      <c r="F516" s="131" t="s">
        <v>634</v>
      </c>
      <c r="G516" s="132" t="s">
        <v>609</v>
      </c>
      <c r="H516" s="133">
        <v>4</v>
      </c>
      <c r="I516" s="134"/>
      <c r="J516" s="135">
        <f>ROUND(I516*H516,2)</f>
        <v>0</v>
      </c>
      <c r="K516" s="131" t="s">
        <v>129</v>
      </c>
      <c r="L516" s="33"/>
      <c r="M516" s="136" t="s">
        <v>3</v>
      </c>
      <c r="N516" s="137" t="s">
        <v>44</v>
      </c>
      <c r="P516" s="138">
        <f>O516*H516</f>
        <v>0</v>
      </c>
      <c r="Q516" s="138">
        <v>0</v>
      </c>
      <c r="R516" s="138">
        <f>Q516*H516</f>
        <v>0</v>
      </c>
      <c r="S516" s="138">
        <v>0</v>
      </c>
      <c r="T516" s="139">
        <f>S516*H516</f>
        <v>0</v>
      </c>
      <c r="AR516" s="140" t="s">
        <v>130</v>
      </c>
      <c r="AT516" s="140" t="s">
        <v>125</v>
      </c>
      <c r="AU516" s="140" t="s">
        <v>83</v>
      </c>
      <c r="AY516" s="18" t="s">
        <v>123</v>
      </c>
      <c r="BE516" s="141">
        <f>IF(N516="základní",J516,0)</f>
        <v>0</v>
      </c>
      <c r="BF516" s="141">
        <f>IF(N516="snížená",J516,0)</f>
        <v>0</v>
      </c>
      <c r="BG516" s="141">
        <f>IF(N516="zákl. přenesená",J516,0)</f>
        <v>0</v>
      </c>
      <c r="BH516" s="141">
        <f>IF(N516="sníž. přenesená",J516,0)</f>
        <v>0</v>
      </c>
      <c r="BI516" s="141">
        <f>IF(N516="nulová",J516,0)</f>
        <v>0</v>
      </c>
      <c r="BJ516" s="18" t="s">
        <v>81</v>
      </c>
      <c r="BK516" s="141">
        <f>ROUND(I516*H516,2)</f>
        <v>0</v>
      </c>
      <c r="BL516" s="18" t="s">
        <v>130</v>
      </c>
      <c r="BM516" s="140" t="s">
        <v>635</v>
      </c>
    </row>
    <row r="517" spans="2:65" s="1" customFormat="1" ht="11.15">
      <c r="B517" s="33"/>
      <c r="D517" s="142" t="s">
        <v>132</v>
      </c>
      <c r="F517" s="143" t="s">
        <v>636</v>
      </c>
      <c r="I517" s="144"/>
      <c r="L517" s="33"/>
      <c r="M517" s="145"/>
      <c r="T517" s="54"/>
      <c r="AT517" s="18" t="s">
        <v>132</v>
      </c>
      <c r="AU517" s="18" t="s">
        <v>83</v>
      </c>
    </row>
    <row r="518" spans="2:65" s="1" customFormat="1" ht="16.55" customHeight="1">
      <c r="B518" s="128"/>
      <c r="C518" s="174" t="s">
        <v>637</v>
      </c>
      <c r="D518" s="174" t="s">
        <v>376</v>
      </c>
      <c r="E518" s="175" t="s">
        <v>638</v>
      </c>
      <c r="F518" s="176" t="s">
        <v>639</v>
      </c>
      <c r="G518" s="177" t="s">
        <v>609</v>
      </c>
      <c r="H518" s="178">
        <v>2</v>
      </c>
      <c r="I518" s="179"/>
      <c r="J518" s="180">
        <f>ROUND(I518*H518,2)</f>
        <v>0</v>
      </c>
      <c r="K518" s="176" t="s">
        <v>129</v>
      </c>
      <c r="L518" s="181"/>
      <c r="M518" s="182" t="s">
        <v>3</v>
      </c>
      <c r="N518" s="183" t="s">
        <v>44</v>
      </c>
      <c r="P518" s="138">
        <f>O518*H518</f>
        <v>0</v>
      </c>
      <c r="Q518" s="138">
        <v>7.2000000000000005E-4</v>
      </c>
      <c r="R518" s="138">
        <f>Q518*H518</f>
        <v>1.4400000000000001E-3</v>
      </c>
      <c r="S518" s="138">
        <v>0</v>
      </c>
      <c r="T518" s="139">
        <f>S518*H518</f>
        <v>0</v>
      </c>
      <c r="AR518" s="140" t="s">
        <v>201</v>
      </c>
      <c r="AT518" s="140" t="s">
        <v>376</v>
      </c>
      <c r="AU518" s="140" t="s">
        <v>83</v>
      </c>
      <c r="AY518" s="18" t="s">
        <v>123</v>
      </c>
      <c r="BE518" s="141">
        <f>IF(N518="základní",J518,0)</f>
        <v>0</v>
      </c>
      <c r="BF518" s="141">
        <f>IF(N518="snížená",J518,0)</f>
        <v>0</v>
      </c>
      <c r="BG518" s="141">
        <f>IF(N518="zákl. přenesená",J518,0)</f>
        <v>0</v>
      </c>
      <c r="BH518" s="141">
        <f>IF(N518="sníž. přenesená",J518,0)</f>
        <v>0</v>
      </c>
      <c r="BI518" s="141">
        <f>IF(N518="nulová",J518,0)</f>
        <v>0</v>
      </c>
      <c r="BJ518" s="18" t="s">
        <v>81</v>
      </c>
      <c r="BK518" s="141">
        <f>ROUND(I518*H518,2)</f>
        <v>0</v>
      </c>
      <c r="BL518" s="18" t="s">
        <v>130</v>
      </c>
      <c r="BM518" s="140" t="s">
        <v>640</v>
      </c>
    </row>
    <row r="519" spans="2:65" s="1" customFormat="1" ht="37.85" customHeight="1">
      <c r="B519" s="128"/>
      <c r="C519" s="129" t="s">
        <v>641</v>
      </c>
      <c r="D519" s="129" t="s">
        <v>125</v>
      </c>
      <c r="E519" s="130" t="s">
        <v>642</v>
      </c>
      <c r="F519" s="131" t="s">
        <v>643</v>
      </c>
      <c r="G519" s="132" t="s">
        <v>609</v>
      </c>
      <c r="H519" s="133">
        <v>2</v>
      </c>
      <c r="I519" s="134"/>
      <c r="J519" s="135">
        <f>ROUND(I519*H519,2)</f>
        <v>0</v>
      </c>
      <c r="K519" s="131" t="s">
        <v>3</v>
      </c>
      <c r="L519" s="33"/>
      <c r="M519" s="136" t="s">
        <v>3</v>
      </c>
      <c r="N519" s="137" t="s">
        <v>44</v>
      </c>
      <c r="P519" s="138">
        <f>O519*H519</f>
        <v>0</v>
      </c>
      <c r="Q519" s="138">
        <v>0</v>
      </c>
      <c r="R519" s="138">
        <f>Q519*H519</f>
        <v>0</v>
      </c>
      <c r="S519" s="138">
        <v>0</v>
      </c>
      <c r="T519" s="139">
        <f>S519*H519</f>
        <v>0</v>
      </c>
      <c r="AR519" s="140" t="s">
        <v>130</v>
      </c>
      <c r="AT519" s="140" t="s">
        <v>125</v>
      </c>
      <c r="AU519" s="140" t="s">
        <v>83</v>
      </c>
      <c r="AY519" s="18" t="s">
        <v>123</v>
      </c>
      <c r="BE519" s="141">
        <f>IF(N519="základní",J519,0)</f>
        <v>0</v>
      </c>
      <c r="BF519" s="141">
        <f>IF(N519="snížená",J519,0)</f>
        <v>0</v>
      </c>
      <c r="BG519" s="141">
        <f>IF(N519="zákl. přenesená",J519,0)</f>
        <v>0</v>
      </c>
      <c r="BH519" s="141">
        <f>IF(N519="sníž. přenesená",J519,0)</f>
        <v>0</v>
      </c>
      <c r="BI519" s="141">
        <f>IF(N519="nulová",J519,0)</f>
        <v>0</v>
      </c>
      <c r="BJ519" s="18" t="s">
        <v>81</v>
      </c>
      <c r="BK519" s="141">
        <f>ROUND(I519*H519,2)</f>
        <v>0</v>
      </c>
      <c r="BL519" s="18" t="s">
        <v>130</v>
      </c>
      <c r="BM519" s="140" t="s">
        <v>644</v>
      </c>
    </row>
    <row r="520" spans="2:65" s="1" customFormat="1" ht="16.55" customHeight="1">
      <c r="B520" s="128"/>
      <c r="C520" s="174" t="s">
        <v>645</v>
      </c>
      <c r="D520" s="174" t="s">
        <v>376</v>
      </c>
      <c r="E520" s="175" t="s">
        <v>646</v>
      </c>
      <c r="F520" s="176" t="s">
        <v>647</v>
      </c>
      <c r="G520" s="177" t="s">
        <v>609</v>
      </c>
      <c r="H520" s="178">
        <v>2</v>
      </c>
      <c r="I520" s="179"/>
      <c r="J520" s="180">
        <f>ROUND(I520*H520,2)</f>
        <v>0</v>
      </c>
      <c r="K520" s="176" t="s">
        <v>3</v>
      </c>
      <c r="L520" s="181"/>
      <c r="M520" s="182" t="s">
        <v>3</v>
      </c>
      <c r="N520" s="183" t="s">
        <v>44</v>
      </c>
      <c r="P520" s="138">
        <f>O520*H520</f>
        <v>0</v>
      </c>
      <c r="Q520" s="138">
        <v>7.2000000000000005E-4</v>
      </c>
      <c r="R520" s="138">
        <f>Q520*H520</f>
        <v>1.4400000000000001E-3</v>
      </c>
      <c r="S520" s="138">
        <v>0</v>
      </c>
      <c r="T520" s="139">
        <f>S520*H520</f>
        <v>0</v>
      </c>
      <c r="AR520" s="140" t="s">
        <v>201</v>
      </c>
      <c r="AT520" s="140" t="s">
        <v>376</v>
      </c>
      <c r="AU520" s="140" t="s">
        <v>83</v>
      </c>
      <c r="AY520" s="18" t="s">
        <v>123</v>
      </c>
      <c r="BE520" s="141">
        <f>IF(N520="základní",J520,0)</f>
        <v>0</v>
      </c>
      <c r="BF520" s="141">
        <f>IF(N520="snížená",J520,0)</f>
        <v>0</v>
      </c>
      <c r="BG520" s="141">
        <f>IF(N520="zákl. přenesená",J520,0)</f>
        <v>0</v>
      </c>
      <c r="BH520" s="141">
        <f>IF(N520="sníž. přenesená",J520,0)</f>
        <v>0</v>
      </c>
      <c r="BI520" s="141">
        <f>IF(N520="nulová",J520,0)</f>
        <v>0</v>
      </c>
      <c r="BJ520" s="18" t="s">
        <v>81</v>
      </c>
      <c r="BK520" s="141">
        <f>ROUND(I520*H520,2)</f>
        <v>0</v>
      </c>
      <c r="BL520" s="18" t="s">
        <v>130</v>
      </c>
      <c r="BM520" s="140" t="s">
        <v>648</v>
      </c>
    </row>
    <row r="521" spans="2:65" s="1" customFormat="1" ht="37.85" customHeight="1">
      <c r="B521" s="128"/>
      <c r="C521" s="129" t="s">
        <v>649</v>
      </c>
      <c r="D521" s="129" t="s">
        <v>125</v>
      </c>
      <c r="E521" s="130" t="s">
        <v>650</v>
      </c>
      <c r="F521" s="131" t="s">
        <v>651</v>
      </c>
      <c r="G521" s="132" t="s">
        <v>609</v>
      </c>
      <c r="H521" s="133">
        <v>3</v>
      </c>
      <c r="I521" s="134"/>
      <c r="J521" s="135">
        <f>ROUND(I521*H521,2)</f>
        <v>0</v>
      </c>
      <c r="K521" s="131" t="s">
        <v>129</v>
      </c>
      <c r="L521" s="33"/>
      <c r="M521" s="136" t="s">
        <v>3</v>
      </c>
      <c r="N521" s="137" t="s">
        <v>44</v>
      </c>
      <c r="P521" s="138">
        <f>O521*H521</f>
        <v>0</v>
      </c>
      <c r="Q521" s="138">
        <v>0</v>
      </c>
      <c r="R521" s="138">
        <f>Q521*H521</f>
        <v>0</v>
      </c>
      <c r="S521" s="138">
        <v>0</v>
      </c>
      <c r="T521" s="139">
        <f>S521*H521</f>
        <v>0</v>
      </c>
      <c r="AR521" s="140" t="s">
        <v>130</v>
      </c>
      <c r="AT521" s="140" t="s">
        <v>125</v>
      </c>
      <c r="AU521" s="140" t="s">
        <v>83</v>
      </c>
      <c r="AY521" s="18" t="s">
        <v>123</v>
      </c>
      <c r="BE521" s="141">
        <f>IF(N521="základní",J521,0)</f>
        <v>0</v>
      </c>
      <c r="BF521" s="141">
        <f>IF(N521="snížená",J521,0)</f>
        <v>0</v>
      </c>
      <c r="BG521" s="141">
        <f>IF(N521="zákl. přenesená",J521,0)</f>
        <v>0</v>
      </c>
      <c r="BH521" s="141">
        <f>IF(N521="sníž. přenesená",J521,0)</f>
        <v>0</v>
      </c>
      <c r="BI521" s="141">
        <f>IF(N521="nulová",J521,0)</f>
        <v>0</v>
      </c>
      <c r="BJ521" s="18" t="s">
        <v>81</v>
      </c>
      <c r="BK521" s="141">
        <f>ROUND(I521*H521,2)</f>
        <v>0</v>
      </c>
      <c r="BL521" s="18" t="s">
        <v>130</v>
      </c>
      <c r="BM521" s="140" t="s">
        <v>652</v>
      </c>
    </row>
    <row r="522" spans="2:65" s="1" customFormat="1" ht="11.15">
      <c r="B522" s="33"/>
      <c r="D522" s="142" t="s">
        <v>132</v>
      </c>
      <c r="F522" s="143" t="s">
        <v>653</v>
      </c>
      <c r="I522" s="144"/>
      <c r="L522" s="33"/>
      <c r="M522" s="145"/>
      <c r="T522" s="54"/>
      <c r="AT522" s="18" t="s">
        <v>132</v>
      </c>
      <c r="AU522" s="18" t="s">
        <v>83</v>
      </c>
    </row>
    <row r="523" spans="2:65" s="1" customFormat="1" ht="16.55" customHeight="1">
      <c r="B523" s="128"/>
      <c r="C523" s="174" t="s">
        <v>654</v>
      </c>
      <c r="D523" s="174" t="s">
        <v>376</v>
      </c>
      <c r="E523" s="175" t="s">
        <v>655</v>
      </c>
      <c r="F523" s="176" t="s">
        <v>656</v>
      </c>
      <c r="G523" s="177" t="s">
        <v>609</v>
      </c>
      <c r="H523" s="178">
        <v>3</v>
      </c>
      <c r="I523" s="179"/>
      <c r="J523" s="180">
        <f>ROUND(I523*H523,2)</f>
        <v>0</v>
      </c>
      <c r="K523" s="176" t="s">
        <v>129</v>
      </c>
      <c r="L523" s="181"/>
      <c r="M523" s="182" t="s">
        <v>3</v>
      </c>
      <c r="N523" s="183" t="s">
        <v>44</v>
      </c>
      <c r="P523" s="138">
        <f>O523*H523</f>
        <v>0</v>
      </c>
      <c r="Q523" s="138">
        <v>8.4000000000000003E-4</v>
      </c>
      <c r="R523" s="138">
        <f>Q523*H523</f>
        <v>2.5200000000000001E-3</v>
      </c>
      <c r="S523" s="138">
        <v>0</v>
      </c>
      <c r="T523" s="139">
        <f>S523*H523</f>
        <v>0</v>
      </c>
      <c r="AR523" s="140" t="s">
        <v>201</v>
      </c>
      <c r="AT523" s="140" t="s">
        <v>376</v>
      </c>
      <c r="AU523" s="140" t="s">
        <v>83</v>
      </c>
      <c r="AY523" s="18" t="s">
        <v>123</v>
      </c>
      <c r="BE523" s="141">
        <f>IF(N523="základní",J523,0)</f>
        <v>0</v>
      </c>
      <c r="BF523" s="141">
        <f>IF(N523="snížená",J523,0)</f>
        <v>0</v>
      </c>
      <c r="BG523" s="141">
        <f>IF(N523="zákl. přenesená",J523,0)</f>
        <v>0</v>
      </c>
      <c r="BH523" s="141">
        <f>IF(N523="sníž. přenesená",J523,0)</f>
        <v>0</v>
      </c>
      <c r="BI523" s="141">
        <f>IF(N523="nulová",J523,0)</f>
        <v>0</v>
      </c>
      <c r="BJ523" s="18" t="s">
        <v>81</v>
      </c>
      <c r="BK523" s="141">
        <f>ROUND(I523*H523,2)</f>
        <v>0</v>
      </c>
      <c r="BL523" s="18" t="s">
        <v>130</v>
      </c>
      <c r="BM523" s="140" t="s">
        <v>657</v>
      </c>
    </row>
    <row r="524" spans="2:65" s="1" customFormat="1" ht="24.15" customHeight="1">
      <c r="B524" s="128"/>
      <c r="C524" s="129" t="s">
        <v>658</v>
      </c>
      <c r="D524" s="129" t="s">
        <v>125</v>
      </c>
      <c r="E524" s="130" t="s">
        <v>659</v>
      </c>
      <c r="F524" s="131" t="s">
        <v>660</v>
      </c>
      <c r="G524" s="132" t="s">
        <v>609</v>
      </c>
      <c r="H524" s="133">
        <v>24</v>
      </c>
      <c r="I524" s="134"/>
      <c r="J524" s="135">
        <f>ROUND(I524*H524,2)</f>
        <v>0</v>
      </c>
      <c r="K524" s="131" t="s">
        <v>129</v>
      </c>
      <c r="L524" s="33"/>
      <c r="M524" s="136" t="s">
        <v>3</v>
      </c>
      <c r="N524" s="137" t="s">
        <v>44</v>
      </c>
      <c r="P524" s="138">
        <f>O524*H524</f>
        <v>0</v>
      </c>
      <c r="Q524" s="138">
        <v>3.8000000000000002E-4</v>
      </c>
      <c r="R524" s="138">
        <f>Q524*H524</f>
        <v>9.1199999999999996E-3</v>
      </c>
      <c r="S524" s="138">
        <v>0</v>
      </c>
      <c r="T524" s="139">
        <f>S524*H524</f>
        <v>0</v>
      </c>
      <c r="AR524" s="140" t="s">
        <v>130</v>
      </c>
      <c r="AT524" s="140" t="s">
        <v>125</v>
      </c>
      <c r="AU524" s="140" t="s">
        <v>83</v>
      </c>
      <c r="AY524" s="18" t="s">
        <v>123</v>
      </c>
      <c r="BE524" s="141">
        <f>IF(N524="základní",J524,0)</f>
        <v>0</v>
      </c>
      <c r="BF524" s="141">
        <f>IF(N524="snížená",J524,0)</f>
        <v>0</v>
      </c>
      <c r="BG524" s="141">
        <f>IF(N524="zákl. přenesená",J524,0)</f>
        <v>0</v>
      </c>
      <c r="BH524" s="141">
        <f>IF(N524="sníž. přenesená",J524,0)</f>
        <v>0</v>
      </c>
      <c r="BI524" s="141">
        <f>IF(N524="nulová",J524,0)</f>
        <v>0</v>
      </c>
      <c r="BJ524" s="18" t="s">
        <v>81</v>
      </c>
      <c r="BK524" s="141">
        <f>ROUND(I524*H524,2)</f>
        <v>0</v>
      </c>
      <c r="BL524" s="18" t="s">
        <v>130</v>
      </c>
      <c r="BM524" s="140" t="s">
        <v>661</v>
      </c>
    </row>
    <row r="525" spans="2:65" s="1" customFormat="1" ht="11.15">
      <c r="B525" s="33"/>
      <c r="D525" s="142" t="s">
        <v>132</v>
      </c>
      <c r="F525" s="143" t="s">
        <v>662</v>
      </c>
      <c r="I525" s="144"/>
      <c r="L525" s="33"/>
      <c r="M525" s="145"/>
      <c r="T525" s="54"/>
      <c r="AT525" s="18" t="s">
        <v>132</v>
      </c>
      <c r="AU525" s="18" t="s">
        <v>83</v>
      </c>
    </row>
    <row r="526" spans="2:65" s="1" customFormat="1" ht="33.049999999999997" customHeight="1">
      <c r="B526" s="128"/>
      <c r="C526" s="129" t="s">
        <v>663</v>
      </c>
      <c r="D526" s="129" t="s">
        <v>125</v>
      </c>
      <c r="E526" s="130" t="s">
        <v>664</v>
      </c>
      <c r="F526" s="131" t="s">
        <v>665</v>
      </c>
      <c r="G526" s="132" t="s">
        <v>609</v>
      </c>
      <c r="H526" s="133">
        <v>24</v>
      </c>
      <c r="I526" s="134"/>
      <c r="J526" s="135">
        <f>ROUND(I526*H526,2)</f>
        <v>0</v>
      </c>
      <c r="K526" s="131" t="s">
        <v>129</v>
      </c>
      <c r="L526" s="33"/>
      <c r="M526" s="136" t="s">
        <v>3</v>
      </c>
      <c r="N526" s="137" t="s">
        <v>44</v>
      </c>
      <c r="P526" s="138">
        <f>O526*H526</f>
        <v>0</v>
      </c>
      <c r="Q526" s="138">
        <v>2.4000000000000001E-4</v>
      </c>
      <c r="R526" s="138">
        <f>Q526*H526</f>
        <v>5.7600000000000004E-3</v>
      </c>
      <c r="S526" s="138">
        <v>0</v>
      </c>
      <c r="T526" s="139">
        <f>S526*H526</f>
        <v>0</v>
      </c>
      <c r="AR526" s="140" t="s">
        <v>130</v>
      </c>
      <c r="AT526" s="140" t="s">
        <v>125</v>
      </c>
      <c r="AU526" s="140" t="s">
        <v>83</v>
      </c>
      <c r="AY526" s="18" t="s">
        <v>123</v>
      </c>
      <c r="BE526" s="141">
        <f>IF(N526="základní",J526,0)</f>
        <v>0</v>
      </c>
      <c r="BF526" s="141">
        <f>IF(N526="snížená",J526,0)</f>
        <v>0</v>
      </c>
      <c r="BG526" s="141">
        <f>IF(N526="zákl. přenesená",J526,0)</f>
        <v>0</v>
      </c>
      <c r="BH526" s="141">
        <f>IF(N526="sníž. přenesená",J526,0)</f>
        <v>0</v>
      </c>
      <c r="BI526" s="141">
        <f>IF(N526="nulová",J526,0)</f>
        <v>0</v>
      </c>
      <c r="BJ526" s="18" t="s">
        <v>81</v>
      </c>
      <c r="BK526" s="141">
        <f>ROUND(I526*H526,2)</f>
        <v>0</v>
      </c>
      <c r="BL526" s="18" t="s">
        <v>130</v>
      </c>
      <c r="BM526" s="140" t="s">
        <v>666</v>
      </c>
    </row>
    <row r="527" spans="2:65" s="1" customFormat="1" ht="11.15">
      <c r="B527" s="33"/>
      <c r="D527" s="142" t="s">
        <v>132</v>
      </c>
      <c r="F527" s="143" t="s">
        <v>667</v>
      </c>
      <c r="I527" s="144"/>
      <c r="L527" s="33"/>
      <c r="M527" s="145"/>
      <c r="T527" s="54"/>
      <c r="AT527" s="18" t="s">
        <v>132</v>
      </c>
      <c r="AU527" s="18" t="s">
        <v>83</v>
      </c>
    </row>
    <row r="528" spans="2:65" s="13" customFormat="1" ht="11.15">
      <c r="B528" s="153"/>
      <c r="D528" s="147" t="s">
        <v>134</v>
      </c>
      <c r="E528" s="154" t="s">
        <v>3</v>
      </c>
      <c r="F528" s="155" t="s">
        <v>668</v>
      </c>
      <c r="H528" s="156">
        <v>24</v>
      </c>
      <c r="I528" s="157"/>
      <c r="L528" s="153"/>
      <c r="M528" s="158"/>
      <c r="T528" s="159"/>
      <c r="AT528" s="154" t="s">
        <v>134</v>
      </c>
      <c r="AU528" s="154" t="s">
        <v>83</v>
      </c>
      <c r="AV528" s="13" t="s">
        <v>83</v>
      </c>
      <c r="AW528" s="13" t="s">
        <v>33</v>
      </c>
      <c r="AX528" s="13" t="s">
        <v>73</v>
      </c>
      <c r="AY528" s="154" t="s">
        <v>123</v>
      </c>
    </row>
    <row r="529" spans="2:65" s="14" customFormat="1" ht="11.15">
      <c r="B529" s="160"/>
      <c r="D529" s="147" t="s">
        <v>134</v>
      </c>
      <c r="E529" s="161" t="s">
        <v>3</v>
      </c>
      <c r="F529" s="162" t="s">
        <v>141</v>
      </c>
      <c r="H529" s="163">
        <v>24</v>
      </c>
      <c r="I529" s="164"/>
      <c r="L529" s="160"/>
      <c r="M529" s="165"/>
      <c r="T529" s="166"/>
      <c r="AT529" s="161" t="s">
        <v>134</v>
      </c>
      <c r="AU529" s="161" t="s">
        <v>83</v>
      </c>
      <c r="AV529" s="14" t="s">
        <v>130</v>
      </c>
      <c r="AW529" s="14" t="s">
        <v>33</v>
      </c>
      <c r="AX529" s="14" t="s">
        <v>81</v>
      </c>
      <c r="AY529" s="161" t="s">
        <v>123</v>
      </c>
    </row>
    <row r="530" spans="2:65" s="1" customFormat="1" ht="24.15" customHeight="1">
      <c r="B530" s="128"/>
      <c r="C530" s="174" t="s">
        <v>669</v>
      </c>
      <c r="D530" s="174" t="s">
        <v>376</v>
      </c>
      <c r="E530" s="175" t="s">
        <v>670</v>
      </c>
      <c r="F530" s="176" t="s">
        <v>671</v>
      </c>
      <c r="G530" s="177" t="s">
        <v>609</v>
      </c>
      <c r="H530" s="178">
        <v>24</v>
      </c>
      <c r="I530" s="179"/>
      <c r="J530" s="180">
        <f>ROUND(I530*H530,2)</f>
        <v>0</v>
      </c>
      <c r="K530" s="176" t="s">
        <v>129</v>
      </c>
      <c r="L530" s="181"/>
      <c r="M530" s="182" t="s">
        <v>3</v>
      </c>
      <c r="N530" s="183" t="s">
        <v>44</v>
      </c>
      <c r="P530" s="138">
        <f>O530*H530</f>
        <v>0</v>
      </c>
      <c r="Q530" s="138">
        <v>3.64E-3</v>
      </c>
      <c r="R530" s="138">
        <f>Q530*H530</f>
        <v>8.7359999999999993E-2</v>
      </c>
      <c r="S530" s="138">
        <v>0</v>
      </c>
      <c r="T530" s="139">
        <f>S530*H530</f>
        <v>0</v>
      </c>
      <c r="AR530" s="140" t="s">
        <v>201</v>
      </c>
      <c r="AT530" s="140" t="s">
        <v>376</v>
      </c>
      <c r="AU530" s="140" t="s">
        <v>83</v>
      </c>
      <c r="AY530" s="18" t="s">
        <v>123</v>
      </c>
      <c r="BE530" s="141">
        <f>IF(N530="základní",J530,0)</f>
        <v>0</v>
      </c>
      <c r="BF530" s="141">
        <f>IF(N530="snížená",J530,0)</f>
        <v>0</v>
      </c>
      <c r="BG530" s="141">
        <f>IF(N530="zákl. přenesená",J530,0)</f>
        <v>0</v>
      </c>
      <c r="BH530" s="141">
        <f>IF(N530="sníž. přenesená",J530,0)</f>
        <v>0</v>
      </c>
      <c r="BI530" s="141">
        <f>IF(N530="nulová",J530,0)</f>
        <v>0</v>
      </c>
      <c r="BJ530" s="18" t="s">
        <v>81</v>
      </c>
      <c r="BK530" s="141">
        <f>ROUND(I530*H530,2)</f>
        <v>0</v>
      </c>
      <c r="BL530" s="18" t="s">
        <v>130</v>
      </c>
      <c r="BM530" s="140" t="s">
        <v>672</v>
      </c>
    </row>
    <row r="531" spans="2:65" s="1" customFormat="1" ht="44.2" customHeight="1">
      <c r="B531" s="128"/>
      <c r="C531" s="129" t="s">
        <v>673</v>
      </c>
      <c r="D531" s="129" t="s">
        <v>125</v>
      </c>
      <c r="E531" s="130" t="s">
        <v>674</v>
      </c>
      <c r="F531" s="131" t="s">
        <v>675</v>
      </c>
      <c r="G531" s="132" t="s">
        <v>609</v>
      </c>
      <c r="H531" s="133">
        <v>24</v>
      </c>
      <c r="I531" s="134"/>
      <c r="J531" s="135">
        <f>ROUND(I531*H531,2)</f>
        <v>0</v>
      </c>
      <c r="K531" s="131" t="s">
        <v>129</v>
      </c>
      <c r="L531" s="33"/>
      <c r="M531" s="136" t="s">
        <v>3</v>
      </c>
      <c r="N531" s="137" t="s">
        <v>44</v>
      </c>
      <c r="P531" s="138">
        <f>O531*H531</f>
        <v>0</v>
      </c>
      <c r="Q531" s="138">
        <v>7.2000000000000005E-4</v>
      </c>
      <c r="R531" s="138">
        <f>Q531*H531</f>
        <v>1.728E-2</v>
      </c>
      <c r="S531" s="138">
        <v>0</v>
      </c>
      <c r="T531" s="139">
        <f>S531*H531</f>
        <v>0</v>
      </c>
      <c r="AR531" s="140" t="s">
        <v>130</v>
      </c>
      <c r="AT531" s="140" t="s">
        <v>125</v>
      </c>
      <c r="AU531" s="140" t="s">
        <v>83</v>
      </c>
      <c r="AY531" s="18" t="s">
        <v>123</v>
      </c>
      <c r="BE531" s="141">
        <f>IF(N531="základní",J531,0)</f>
        <v>0</v>
      </c>
      <c r="BF531" s="141">
        <f>IF(N531="snížená",J531,0)</f>
        <v>0</v>
      </c>
      <c r="BG531" s="141">
        <f>IF(N531="zákl. přenesená",J531,0)</f>
        <v>0</v>
      </c>
      <c r="BH531" s="141">
        <f>IF(N531="sníž. přenesená",J531,0)</f>
        <v>0</v>
      </c>
      <c r="BI531" s="141">
        <f>IF(N531="nulová",J531,0)</f>
        <v>0</v>
      </c>
      <c r="BJ531" s="18" t="s">
        <v>81</v>
      </c>
      <c r="BK531" s="141">
        <f>ROUND(I531*H531,2)</f>
        <v>0</v>
      </c>
      <c r="BL531" s="18" t="s">
        <v>130</v>
      </c>
      <c r="BM531" s="140" t="s">
        <v>676</v>
      </c>
    </row>
    <row r="532" spans="2:65" s="1" customFormat="1" ht="11.15">
      <c r="B532" s="33"/>
      <c r="D532" s="142" t="s">
        <v>132</v>
      </c>
      <c r="F532" s="143" t="s">
        <v>677</v>
      </c>
      <c r="I532" s="144"/>
      <c r="L532" s="33"/>
      <c r="M532" s="145"/>
      <c r="T532" s="54"/>
      <c r="AT532" s="18" t="s">
        <v>132</v>
      </c>
      <c r="AU532" s="18" t="s">
        <v>83</v>
      </c>
    </row>
    <row r="533" spans="2:65" s="1" customFormat="1" ht="28.95">
      <c r="B533" s="33"/>
      <c r="D533" s="147" t="s">
        <v>454</v>
      </c>
      <c r="F533" s="184" t="s">
        <v>557</v>
      </c>
      <c r="I533" s="144"/>
      <c r="L533" s="33"/>
      <c r="M533" s="145"/>
      <c r="T533" s="54"/>
      <c r="AT533" s="18" t="s">
        <v>454</v>
      </c>
      <c r="AU533" s="18" t="s">
        <v>83</v>
      </c>
    </row>
    <row r="534" spans="2:65" s="1" customFormat="1" ht="24.15" customHeight="1">
      <c r="B534" s="128"/>
      <c r="C534" s="174" t="s">
        <v>678</v>
      </c>
      <c r="D534" s="174" t="s">
        <v>376</v>
      </c>
      <c r="E534" s="175" t="s">
        <v>679</v>
      </c>
      <c r="F534" s="176" t="s">
        <v>680</v>
      </c>
      <c r="G534" s="177" t="s">
        <v>609</v>
      </c>
      <c r="H534" s="178">
        <v>24</v>
      </c>
      <c r="I534" s="179"/>
      <c r="J534" s="180">
        <f>ROUND(I534*H534,2)</f>
        <v>0</v>
      </c>
      <c r="K534" s="176" t="s">
        <v>129</v>
      </c>
      <c r="L534" s="181"/>
      <c r="M534" s="182" t="s">
        <v>3</v>
      </c>
      <c r="N534" s="183" t="s">
        <v>44</v>
      </c>
      <c r="P534" s="138">
        <f>O534*H534</f>
        <v>0</v>
      </c>
      <c r="Q534" s="138">
        <v>3.5000000000000001E-3</v>
      </c>
      <c r="R534" s="138">
        <f>Q534*H534</f>
        <v>8.4000000000000005E-2</v>
      </c>
      <c r="S534" s="138">
        <v>0</v>
      </c>
      <c r="T534" s="139">
        <f>S534*H534</f>
        <v>0</v>
      </c>
      <c r="AR534" s="140" t="s">
        <v>201</v>
      </c>
      <c r="AT534" s="140" t="s">
        <v>376</v>
      </c>
      <c r="AU534" s="140" t="s">
        <v>83</v>
      </c>
      <c r="AY534" s="18" t="s">
        <v>123</v>
      </c>
      <c r="BE534" s="141">
        <f>IF(N534="základní",J534,0)</f>
        <v>0</v>
      </c>
      <c r="BF534" s="141">
        <f>IF(N534="snížená",J534,0)</f>
        <v>0</v>
      </c>
      <c r="BG534" s="141">
        <f>IF(N534="zákl. přenesená",J534,0)</f>
        <v>0</v>
      </c>
      <c r="BH534" s="141">
        <f>IF(N534="sníž. přenesená",J534,0)</f>
        <v>0</v>
      </c>
      <c r="BI534" s="141">
        <f>IF(N534="nulová",J534,0)</f>
        <v>0</v>
      </c>
      <c r="BJ534" s="18" t="s">
        <v>81</v>
      </c>
      <c r="BK534" s="141">
        <f>ROUND(I534*H534,2)</f>
        <v>0</v>
      </c>
      <c r="BL534" s="18" t="s">
        <v>130</v>
      </c>
      <c r="BM534" s="140" t="s">
        <v>681</v>
      </c>
    </row>
    <row r="535" spans="2:65" s="1" customFormat="1" ht="44.2" customHeight="1">
      <c r="B535" s="128"/>
      <c r="C535" s="129" t="s">
        <v>682</v>
      </c>
      <c r="D535" s="129" t="s">
        <v>125</v>
      </c>
      <c r="E535" s="130" t="s">
        <v>683</v>
      </c>
      <c r="F535" s="131" t="s">
        <v>684</v>
      </c>
      <c r="G535" s="132" t="s">
        <v>609</v>
      </c>
      <c r="H535" s="133">
        <v>6</v>
      </c>
      <c r="I535" s="134"/>
      <c r="J535" s="135">
        <f>ROUND(I535*H535,2)</f>
        <v>0</v>
      </c>
      <c r="K535" s="131" t="s">
        <v>129</v>
      </c>
      <c r="L535" s="33"/>
      <c r="M535" s="136" t="s">
        <v>3</v>
      </c>
      <c r="N535" s="137" t="s">
        <v>44</v>
      </c>
      <c r="P535" s="138">
        <f>O535*H535</f>
        <v>0</v>
      </c>
      <c r="Q535" s="138">
        <v>1.6199999999999999E-3</v>
      </c>
      <c r="R535" s="138">
        <f>Q535*H535</f>
        <v>9.7199999999999995E-3</v>
      </c>
      <c r="S535" s="138">
        <v>0</v>
      </c>
      <c r="T535" s="139">
        <f>S535*H535</f>
        <v>0</v>
      </c>
      <c r="AR535" s="140" t="s">
        <v>130</v>
      </c>
      <c r="AT535" s="140" t="s">
        <v>125</v>
      </c>
      <c r="AU535" s="140" t="s">
        <v>83</v>
      </c>
      <c r="AY535" s="18" t="s">
        <v>123</v>
      </c>
      <c r="BE535" s="141">
        <f>IF(N535="základní",J535,0)</f>
        <v>0</v>
      </c>
      <c r="BF535" s="141">
        <f>IF(N535="snížená",J535,0)</f>
        <v>0</v>
      </c>
      <c r="BG535" s="141">
        <f>IF(N535="zákl. přenesená",J535,0)</f>
        <v>0</v>
      </c>
      <c r="BH535" s="141">
        <f>IF(N535="sníž. přenesená",J535,0)</f>
        <v>0</v>
      </c>
      <c r="BI535" s="141">
        <f>IF(N535="nulová",J535,0)</f>
        <v>0</v>
      </c>
      <c r="BJ535" s="18" t="s">
        <v>81</v>
      </c>
      <c r="BK535" s="141">
        <f>ROUND(I535*H535,2)</f>
        <v>0</v>
      </c>
      <c r="BL535" s="18" t="s">
        <v>130</v>
      </c>
      <c r="BM535" s="140" t="s">
        <v>685</v>
      </c>
    </row>
    <row r="536" spans="2:65" s="1" customFormat="1" ht="11.15">
      <c r="B536" s="33"/>
      <c r="D536" s="142" t="s">
        <v>132</v>
      </c>
      <c r="F536" s="143" t="s">
        <v>686</v>
      </c>
      <c r="I536" s="144"/>
      <c r="L536" s="33"/>
      <c r="M536" s="145"/>
      <c r="T536" s="54"/>
      <c r="AT536" s="18" t="s">
        <v>132</v>
      </c>
      <c r="AU536" s="18" t="s">
        <v>83</v>
      </c>
    </row>
    <row r="537" spans="2:65" s="1" customFormat="1" ht="21.75" customHeight="1">
      <c r="B537" s="128"/>
      <c r="C537" s="174" t="s">
        <v>687</v>
      </c>
      <c r="D537" s="174" t="s">
        <v>376</v>
      </c>
      <c r="E537" s="175" t="s">
        <v>688</v>
      </c>
      <c r="F537" s="176" t="s">
        <v>689</v>
      </c>
      <c r="G537" s="177" t="s">
        <v>609</v>
      </c>
      <c r="H537" s="178">
        <v>6</v>
      </c>
      <c r="I537" s="179"/>
      <c r="J537" s="180">
        <f t="shared" ref="J537:J546" si="0">ROUND(I537*H537,2)</f>
        <v>0</v>
      </c>
      <c r="K537" s="176" t="s">
        <v>129</v>
      </c>
      <c r="L537" s="181"/>
      <c r="M537" s="182" t="s">
        <v>3</v>
      </c>
      <c r="N537" s="183" t="s">
        <v>44</v>
      </c>
      <c r="P537" s="138">
        <f t="shared" ref="P537:P546" si="1">O537*H537</f>
        <v>0</v>
      </c>
      <c r="Q537" s="138">
        <v>3.5000000000000001E-3</v>
      </c>
      <c r="R537" s="138">
        <f t="shared" ref="R537:R546" si="2">Q537*H537</f>
        <v>2.1000000000000001E-2</v>
      </c>
      <c r="S537" s="138">
        <v>0</v>
      </c>
      <c r="T537" s="139">
        <f t="shared" ref="T537:T546" si="3">S537*H537</f>
        <v>0</v>
      </c>
      <c r="AR537" s="140" t="s">
        <v>201</v>
      </c>
      <c r="AT537" s="140" t="s">
        <v>376</v>
      </c>
      <c r="AU537" s="140" t="s">
        <v>83</v>
      </c>
      <c r="AY537" s="18" t="s">
        <v>123</v>
      </c>
      <c r="BE537" s="141">
        <f t="shared" ref="BE537:BE546" si="4">IF(N537="základní",J537,0)</f>
        <v>0</v>
      </c>
      <c r="BF537" s="141">
        <f t="shared" ref="BF537:BF546" si="5">IF(N537="snížená",J537,0)</f>
        <v>0</v>
      </c>
      <c r="BG537" s="141">
        <f t="shared" ref="BG537:BG546" si="6">IF(N537="zákl. přenesená",J537,0)</f>
        <v>0</v>
      </c>
      <c r="BH537" s="141">
        <f t="shared" ref="BH537:BH546" si="7">IF(N537="sníž. přenesená",J537,0)</f>
        <v>0</v>
      </c>
      <c r="BI537" s="141">
        <f t="shared" ref="BI537:BI546" si="8">IF(N537="nulová",J537,0)</f>
        <v>0</v>
      </c>
      <c r="BJ537" s="18" t="s">
        <v>81</v>
      </c>
      <c r="BK537" s="141">
        <f t="shared" ref="BK537:BK546" si="9">ROUND(I537*H537,2)</f>
        <v>0</v>
      </c>
      <c r="BL537" s="18" t="s">
        <v>130</v>
      </c>
      <c r="BM537" s="140" t="s">
        <v>690</v>
      </c>
    </row>
    <row r="538" spans="2:65" s="1" customFormat="1" ht="128.6" customHeight="1">
      <c r="B538" s="128"/>
      <c r="C538" s="129" t="s">
        <v>691</v>
      </c>
      <c r="D538" s="129" t="s">
        <v>125</v>
      </c>
      <c r="E538" s="130" t="s">
        <v>692</v>
      </c>
      <c r="F538" s="131" t="s">
        <v>693</v>
      </c>
      <c r="G538" s="132" t="s">
        <v>604</v>
      </c>
      <c r="H538" s="133">
        <v>1</v>
      </c>
      <c r="I538" s="134"/>
      <c r="J538" s="135">
        <f t="shared" si="0"/>
        <v>0</v>
      </c>
      <c r="K538" s="131" t="s">
        <v>3</v>
      </c>
      <c r="L538" s="33"/>
      <c r="M538" s="136" t="s">
        <v>3</v>
      </c>
      <c r="N538" s="137" t="s">
        <v>44</v>
      </c>
      <c r="P538" s="138">
        <f t="shared" si="1"/>
        <v>0</v>
      </c>
      <c r="Q538" s="138">
        <v>1.6199999999999999E-3</v>
      </c>
      <c r="R538" s="138">
        <f t="shared" si="2"/>
        <v>1.6199999999999999E-3</v>
      </c>
      <c r="S538" s="138">
        <v>0</v>
      </c>
      <c r="T538" s="139">
        <f t="shared" si="3"/>
        <v>0</v>
      </c>
      <c r="AR538" s="140" t="s">
        <v>130</v>
      </c>
      <c r="AT538" s="140" t="s">
        <v>125</v>
      </c>
      <c r="AU538" s="140" t="s">
        <v>83</v>
      </c>
      <c r="AY538" s="18" t="s">
        <v>123</v>
      </c>
      <c r="BE538" s="141">
        <f t="shared" si="4"/>
        <v>0</v>
      </c>
      <c r="BF538" s="141">
        <f t="shared" si="5"/>
        <v>0</v>
      </c>
      <c r="BG538" s="141">
        <f t="shared" si="6"/>
        <v>0</v>
      </c>
      <c r="BH538" s="141">
        <f t="shared" si="7"/>
        <v>0</v>
      </c>
      <c r="BI538" s="141">
        <f t="shared" si="8"/>
        <v>0</v>
      </c>
      <c r="BJ538" s="18" t="s">
        <v>81</v>
      </c>
      <c r="BK538" s="141">
        <f t="shared" si="9"/>
        <v>0</v>
      </c>
      <c r="BL538" s="18" t="s">
        <v>130</v>
      </c>
      <c r="BM538" s="140" t="s">
        <v>694</v>
      </c>
    </row>
    <row r="539" spans="2:65" s="1" customFormat="1" ht="128.6" customHeight="1">
      <c r="B539" s="128"/>
      <c r="C539" s="174" t="s">
        <v>695</v>
      </c>
      <c r="D539" s="174" t="s">
        <v>376</v>
      </c>
      <c r="E539" s="175" t="s">
        <v>696</v>
      </c>
      <c r="F539" s="176" t="s">
        <v>693</v>
      </c>
      <c r="G539" s="177" t="s">
        <v>609</v>
      </c>
      <c r="H539" s="178">
        <v>1</v>
      </c>
      <c r="I539" s="179"/>
      <c r="J539" s="180">
        <f t="shared" si="0"/>
        <v>0</v>
      </c>
      <c r="K539" s="176" t="s">
        <v>3</v>
      </c>
      <c r="L539" s="181"/>
      <c r="M539" s="182" t="s">
        <v>3</v>
      </c>
      <c r="N539" s="183" t="s">
        <v>44</v>
      </c>
      <c r="P539" s="138">
        <f t="shared" si="1"/>
        <v>0</v>
      </c>
      <c r="Q539" s="138">
        <v>1.55E-2</v>
      </c>
      <c r="R539" s="138">
        <f t="shared" si="2"/>
        <v>1.55E-2</v>
      </c>
      <c r="S539" s="138">
        <v>0</v>
      </c>
      <c r="T539" s="139">
        <f t="shared" si="3"/>
        <v>0</v>
      </c>
      <c r="AR539" s="140" t="s">
        <v>201</v>
      </c>
      <c r="AT539" s="140" t="s">
        <v>376</v>
      </c>
      <c r="AU539" s="140" t="s">
        <v>83</v>
      </c>
      <c r="AY539" s="18" t="s">
        <v>123</v>
      </c>
      <c r="BE539" s="141">
        <f t="shared" si="4"/>
        <v>0</v>
      </c>
      <c r="BF539" s="141">
        <f t="shared" si="5"/>
        <v>0</v>
      </c>
      <c r="BG539" s="141">
        <f t="shared" si="6"/>
        <v>0</v>
      </c>
      <c r="BH539" s="141">
        <f t="shared" si="7"/>
        <v>0</v>
      </c>
      <c r="BI539" s="141">
        <f t="shared" si="8"/>
        <v>0</v>
      </c>
      <c r="BJ539" s="18" t="s">
        <v>81</v>
      </c>
      <c r="BK539" s="141">
        <f t="shared" si="9"/>
        <v>0</v>
      </c>
      <c r="BL539" s="18" t="s">
        <v>130</v>
      </c>
      <c r="BM539" s="140" t="s">
        <v>697</v>
      </c>
    </row>
    <row r="540" spans="2:65" s="1" customFormat="1" ht="24.15" customHeight="1">
      <c r="B540" s="128"/>
      <c r="C540" s="129" t="s">
        <v>698</v>
      </c>
      <c r="D540" s="129" t="s">
        <v>125</v>
      </c>
      <c r="E540" s="130" t="s">
        <v>699</v>
      </c>
      <c r="F540" s="131" t="s">
        <v>700</v>
      </c>
      <c r="G540" s="132" t="s">
        <v>609</v>
      </c>
      <c r="H540" s="133">
        <v>2</v>
      </c>
      <c r="I540" s="134"/>
      <c r="J540" s="135">
        <f t="shared" si="0"/>
        <v>0</v>
      </c>
      <c r="K540" s="131" t="s">
        <v>3</v>
      </c>
      <c r="L540" s="33"/>
      <c r="M540" s="136" t="s">
        <v>3</v>
      </c>
      <c r="N540" s="137" t="s">
        <v>44</v>
      </c>
      <c r="P540" s="138">
        <f t="shared" si="1"/>
        <v>0</v>
      </c>
      <c r="Q540" s="138">
        <v>1.6199999999999999E-3</v>
      </c>
      <c r="R540" s="138">
        <f t="shared" si="2"/>
        <v>3.2399999999999998E-3</v>
      </c>
      <c r="S540" s="138">
        <v>0</v>
      </c>
      <c r="T540" s="139">
        <f t="shared" si="3"/>
        <v>0</v>
      </c>
      <c r="AR540" s="140" t="s">
        <v>130</v>
      </c>
      <c r="AT540" s="140" t="s">
        <v>125</v>
      </c>
      <c r="AU540" s="140" t="s">
        <v>83</v>
      </c>
      <c r="AY540" s="18" t="s">
        <v>123</v>
      </c>
      <c r="BE540" s="141">
        <f t="shared" si="4"/>
        <v>0</v>
      </c>
      <c r="BF540" s="141">
        <f t="shared" si="5"/>
        <v>0</v>
      </c>
      <c r="BG540" s="141">
        <f t="shared" si="6"/>
        <v>0</v>
      </c>
      <c r="BH540" s="141">
        <f t="shared" si="7"/>
        <v>0</v>
      </c>
      <c r="BI540" s="141">
        <f t="shared" si="8"/>
        <v>0</v>
      </c>
      <c r="BJ540" s="18" t="s">
        <v>81</v>
      </c>
      <c r="BK540" s="141">
        <f t="shared" si="9"/>
        <v>0</v>
      </c>
      <c r="BL540" s="18" t="s">
        <v>130</v>
      </c>
      <c r="BM540" s="140" t="s">
        <v>701</v>
      </c>
    </row>
    <row r="541" spans="2:65" s="1" customFormat="1" ht="24.15" customHeight="1">
      <c r="B541" s="128"/>
      <c r="C541" s="174" t="s">
        <v>702</v>
      </c>
      <c r="D541" s="174" t="s">
        <v>376</v>
      </c>
      <c r="E541" s="175" t="s">
        <v>703</v>
      </c>
      <c r="F541" s="176" t="s">
        <v>704</v>
      </c>
      <c r="G541" s="177" t="s">
        <v>609</v>
      </c>
      <c r="H541" s="178">
        <v>2</v>
      </c>
      <c r="I541" s="179"/>
      <c r="J541" s="180">
        <f t="shared" si="0"/>
        <v>0</v>
      </c>
      <c r="K541" s="176" t="s">
        <v>3</v>
      </c>
      <c r="L541" s="181"/>
      <c r="M541" s="182" t="s">
        <v>3</v>
      </c>
      <c r="N541" s="183" t="s">
        <v>44</v>
      </c>
      <c r="P541" s="138">
        <f t="shared" si="1"/>
        <v>0</v>
      </c>
      <c r="Q541" s="138">
        <v>1.55E-2</v>
      </c>
      <c r="R541" s="138">
        <f t="shared" si="2"/>
        <v>3.1E-2</v>
      </c>
      <c r="S541" s="138">
        <v>0</v>
      </c>
      <c r="T541" s="139">
        <f t="shared" si="3"/>
        <v>0</v>
      </c>
      <c r="AR541" s="140" t="s">
        <v>201</v>
      </c>
      <c r="AT541" s="140" t="s">
        <v>376</v>
      </c>
      <c r="AU541" s="140" t="s">
        <v>83</v>
      </c>
      <c r="AY541" s="18" t="s">
        <v>123</v>
      </c>
      <c r="BE541" s="141">
        <f t="shared" si="4"/>
        <v>0</v>
      </c>
      <c r="BF541" s="141">
        <f t="shared" si="5"/>
        <v>0</v>
      </c>
      <c r="BG541" s="141">
        <f t="shared" si="6"/>
        <v>0</v>
      </c>
      <c r="BH541" s="141">
        <f t="shared" si="7"/>
        <v>0</v>
      </c>
      <c r="BI541" s="141">
        <f t="shared" si="8"/>
        <v>0</v>
      </c>
      <c r="BJ541" s="18" t="s">
        <v>81</v>
      </c>
      <c r="BK541" s="141">
        <f t="shared" si="9"/>
        <v>0</v>
      </c>
      <c r="BL541" s="18" t="s">
        <v>130</v>
      </c>
      <c r="BM541" s="140" t="s">
        <v>705</v>
      </c>
    </row>
    <row r="542" spans="2:65" s="1" customFormat="1" ht="77.95" customHeight="1">
      <c r="B542" s="128"/>
      <c r="C542" s="129" t="s">
        <v>706</v>
      </c>
      <c r="D542" s="129" t="s">
        <v>125</v>
      </c>
      <c r="E542" s="130" t="s">
        <v>707</v>
      </c>
      <c r="F542" s="131" t="s">
        <v>708</v>
      </c>
      <c r="G542" s="132" t="s">
        <v>604</v>
      </c>
      <c r="H542" s="133">
        <v>2</v>
      </c>
      <c r="I542" s="134"/>
      <c r="J542" s="135">
        <f t="shared" si="0"/>
        <v>0</v>
      </c>
      <c r="K542" s="131" t="s">
        <v>3</v>
      </c>
      <c r="L542" s="33"/>
      <c r="M542" s="136" t="s">
        <v>3</v>
      </c>
      <c r="N542" s="137" t="s">
        <v>44</v>
      </c>
      <c r="P542" s="138">
        <f t="shared" si="1"/>
        <v>0</v>
      </c>
      <c r="Q542" s="138">
        <v>1.3600000000000001E-3</v>
      </c>
      <c r="R542" s="138">
        <f t="shared" si="2"/>
        <v>2.7200000000000002E-3</v>
      </c>
      <c r="S542" s="138">
        <v>0</v>
      </c>
      <c r="T542" s="139">
        <f t="shared" si="3"/>
        <v>0</v>
      </c>
      <c r="AR542" s="140" t="s">
        <v>130</v>
      </c>
      <c r="AT542" s="140" t="s">
        <v>125</v>
      </c>
      <c r="AU542" s="140" t="s">
        <v>83</v>
      </c>
      <c r="AY542" s="18" t="s">
        <v>123</v>
      </c>
      <c r="BE542" s="141">
        <f t="shared" si="4"/>
        <v>0</v>
      </c>
      <c r="BF542" s="141">
        <f t="shared" si="5"/>
        <v>0</v>
      </c>
      <c r="BG542" s="141">
        <f t="shared" si="6"/>
        <v>0</v>
      </c>
      <c r="BH542" s="141">
        <f t="shared" si="7"/>
        <v>0</v>
      </c>
      <c r="BI542" s="141">
        <f t="shared" si="8"/>
        <v>0</v>
      </c>
      <c r="BJ542" s="18" t="s">
        <v>81</v>
      </c>
      <c r="BK542" s="141">
        <f t="shared" si="9"/>
        <v>0</v>
      </c>
      <c r="BL542" s="18" t="s">
        <v>130</v>
      </c>
      <c r="BM542" s="140" t="s">
        <v>709</v>
      </c>
    </row>
    <row r="543" spans="2:65" s="1" customFormat="1" ht="77.95" customHeight="1">
      <c r="B543" s="128"/>
      <c r="C543" s="174" t="s">
        <v>710</v>
      </c>
      <c r="D543" s="174" t="s">
        <v>376</v>
      </c>
      <c r="E543" s="175" t="s">
        <v>711</v>
      </c>
      <c r="F543" s="176" t="s">
        <v>712</v>
      </c>
      <c r="G543" s="177" t="s">
        <v>604</v>
      </c>
      <c r="H543" s="178">
        <v>2</v>
      </c>
      <c r="I543" s="179"/>
      <c r="J543" s="180">
        <f t="shared" si="0"/>
        <v>0</v>
      </c>
      <c r="K543" s="176" t="s">
        <v>3</v>
      </c>
      <c r="L543" s="181"/>
      <c r="M543" s="182" t="s">
        <v>3</v>
      </c>
      <c r="N543" s="183" t="s">
        <v>44</v>
      </c>
      <c r="P543" s="138">
        <f t="shared" si="1"/>
        <v>0</v>
      </c>
      <c r="Q543" s="138">
        <v>3.2500000000000001E-2</v>
      </c>
      <c r="R543" s="138">
        <f t="shared" si="2"/>
        <v>6.5000000000000002E-2</v>
      </c>
      <c r="S543" s="138">
        <v>0</v>
      </c>
      <c r="T543" s="139">
        <f t="shared" si="3"/>
        <v>0</v>
      </c>
      <c r="AR543" s="140" t="s">
        <v>201</v>
      </c>
      <c r="AT543" s="140" t="s">
        <v>376</v>
      </c>
      <c r="AU543" s="140" t="s">
        <v>83</v>
      </c>
      <c r="AY543" s="18" t="s">
        <v>123</v>
      </c>
      <c r="BE543" s="141">
        <f t="shared" si="4"/>
        <v>0</v>
      </c>
      <c r="BF543" s="141">
        <f t="shared" si="5"/>
        <v>0</v>
      </c>
      <c r="BG543" s="141">
        <f t="shared" si="6"/>
        <v>0</v>
      </c>
      <c r="BH543" s="141">
        <f t="shared" si="7"/>
        <v>0</v>
      </c>
      <c r="BI543" s="141">
        <f t="shared" si="8"/>
        <v>0</v>
      </c>
      <c r="BJ543" s="18" t="s">
        <v>81</v>
      </c>
      <c r="BK543" s="141">
        <f t="shared" si="9"/>
        <v>0</v>
      </c>
      <c r="BL543" s="18" t="s">
        <v>130</v>
      </c>
      <c r="BM543" s="140" t="s">
        <v>713</v>
      </c>
    </row>
    <row r="544" spans="2:65" s="1" customFormat="1" ht="66.8" customHeight="1">
      <c r="B544" s="128"/>
      <c r="C544" s="129" t="s">
        <v>714</v>
      </c>
      <c r="D544" s="129" t="s">
        <v>125</v>
      </c>
      <c r="E544" s="130" t="s">
        <v>715</v>
      </c>
      <c r="F544" s="131" t="s">
        <v>716</v>
      </c>
      <c r="G544" s="132" t="s">
        <v>604</v>
      </c>
      <c r="H544" s="133">
        <v>3</v>
      </c>
      <c r="I544" s="134"/>
      <c r="J544" s="135">
        <f t="shared" si="0"/>
        <v>0</v>
      </c>
      <c r="K544" s="131" t="s">
        <v>3</v>
      </c>
      <c r="L544" s="33"/>
      <c r="M544" s="136" t="s">
        <v>3</v>
      </c>
      <c r="N544" s="137" t="s">
        <v>44</v>
      </c>
      <c r="P544" s="138">
        <f t="shared" si="1"/>
        <v>0</v>
      </c>
      <c r="Q544" s="138">
        <v>1.3600000000000001E-3</v>
      </c>
      <c r="R544" s="138">
        <f t="shared" si="2"/>
        <v>4.0800000000000003E-3</v>
      </c>
      <c r="S544" s="138">
        <v>0</v>
      </c>
      <c r="T544" s="139">
        <f t="shared" si="3"/>
        <v>0</v>
      </c>
      <c r="AR544" s="140" t="s">
        <v>130</v>
      </c>
      <c r="AT544" s="140" t="s">
        <v>125</v>
      </c>
      <c r="AU544" s="140" t="s">
        <v>83</v>
      </c>
      <c r="AY544" s="18" t="s">
        <v>123</v>
      </c>
      <c r="BE544" s="141">
        <f t="shared" si="4"/>
        <v>0</v>
      </c>
      <c r="BF544" s="141">
        <f t="shared" si="5"/>
        <v>0</v>
      </c>
      <c r="BG544" s="141">
        <f t="shared" si="6"/>
        <v>0</v>
      </c>
      <c r="BH544" s="141">
        <f t="shared" si="7"/>
        <v>0</v>
      </c>
      <c r="BI544" s="141">
        <f t="shared" si="8"/>
        <v>0</v>
      </c>
      <c r="BJ544" s="18" t="s">
        <v>81</v>
      </c>
      <c r="BK544" s="141">
        <f t="shared" si="9"/>
        <v>0</v>
      </c>
      <c r="BL544" s="18" t="s">
        <v>130</v>
      </c>
      <c r="BM544" s="140" t="s">
        <v>717</v>
      </c>
    </row>
    <row r="545" spans="2:65" s="1" customFormat="1" ht="66.8" customHeight="1">
      <c r="B545" s="128"/>
      <c r="C545" s="174" t="s">
        <v>718</v>
      </c>
      <c r="D545" s="174" t="s">
        <v>376</v>
      </c>
      <c r="E545" s="175" t="s">
        <v>719</v>
      </c>
      <c r="F545" s="176" t="s">
        <v>720</v>
      </c>
      <c r="G545" s="177" t="s">
        <v>604</v>
      </c>
      <c r="H545" s="178">
        <v>3</v>
      </c>
      <c r="I545" s="179"/>
      <c r="J545" s="180">
        <f t="shared" si="0"/>
        <v>0</v>
      </c>
      <c r="K545" s="176" t="s">
        <v>3</v>
      </c>
      <c r="L545" s="181"/>
      <c r="M545" s="182" t="s">
        <v>3</v>
      </c>
      <c r="N545" s="183" t="s">
        <v>44</v>
      </c>
      <c r="P545" s="138">
        <f t="shared" si="1"/>
        <v>0</v>
      </c>
      <c r="Q545" s="138">
        <v>3.2500000000000001E-2</v>
      </c>
      <c r="R545" s="138">
        <f t="shared" si="2"/>
        <v>9.7500000000000003E-2</v>
      </c>
      <c r="S545" s="138">
        <v>0</v>
      </c>
      <c r="T545" s="139">
        <f t="shared" si="3"/>
        <v>0</v>
      </c>
      <c r="AR545" s="140" t="s">
        <v>201</v>
      </c>
      <c r="AT545" s="140" t="s">
        <v>376</v>
      </c>
      <c r="AU545" s="140" t="s">
        <v>83</v>
      </c>
      <c r="AY545" s="18" t="s">
        <v>123</v>
      </c>
      <c r="BE545" s="141">
        <f t="shared" si="4"/>
        <v>0</v>
      </c>
      <c r="BF545" s="141">
        <f t="shared" si="5"/>
        <v>0</v>
      </c>
      <c r="BG545" s="141">
        <f t="shared" si="6"/>
        <v>0</v>
      </c>
      <c r="BH545" s="141">
        <f t="shared" si="7"/>
        <v>0</v>
      </c>
      <c r="BI545" s="141">
        <f t="shared" si="8"/>
        <v>0</v>
      </c>
      <c r="BJ545" s="18" t="s">
        <v>81</v>
      </c>
      <c r="BK545" s="141">
        <f t="shared" si="9"/>
        <v>0</v>
      </c>
      <c r="BL545" s="18" t="s">
        <v>130</v>
      </c>
      <c r="BM545" s="140" t="s">
        <v>721</v>
      </c>
    </row>
    <row r="546" spans="2:65" s="1" customFormat="1" ht="44.2" customHeight="1">
      <c r="B546" s="128"/>
      <c r="C546" s="129" t="s">
        <v>722</v>
      </c>
      <c r="D546" s="129" t="s">
        <v>125</v>
      </c>
      <c r="E546" s="130" t="s">
        <v>723</v>
      </c>
      <c r="F546" s="131" t="s">
        <v>724</v>
      </c>
      <c r="G546" s="132" t="s">
        <v>609</v>
      </c>
      <c r="H546" s="133">
        <v>24</v>
      </c>
      <c r="I546" s="134"/>
      <c r="J546" s="135">
        <f t="shared" si="0"/>
        <v>0</v>
      </c>
      <c r="K546" s="131" t="s">
        <v>129</v>
      </c>
      <c r="L546" s="33"/>
      <c r="M546" s="136" t="s">
        <v>3</v>
      </c>
      <c r="N546" s="137" t="s">
        <v>44</v>
      </c>
      <c r="P546" s="138">
        <f t="shared" si="1"/>
        <v>0</v>
      </c>
      <c r="Q546" s="138">
        <v>0</v>
      </c>
      <c r="R546" s="138">
        <f t="shared" si="2"/>
        <v>0</v>
      </c>
      <c r="S546" s="138">
        <v>0</v>
      </c>
      <c r="T546" s="139">
        <f t="shared" si="3"/>
        <v>0</v>
      </c>
      <c r="AR546" s="140" t="s">
        <v>130</v>
      </c>
      <c r="AT546" s="140" t="s">
        <v>125</v>
      </c>
      <c r="AU546" s="140" t="s">
        <v>83</v>
      </c>
      <c r="AY546" s="18" t="s">
        <v>123</v>
      </c>
      <c r="BE546" s="141">
        <f t="shared" si="4"/>
        <v>0</v>
      </c>
      <c r="BF546" s="141">
        <f t="shared" si="5"/>
        <v>0</v>
      </c>
      <c r="BG546" s="141">
        <f t="shared" si="6"/>
        <v>0</v>
      </c>
      <c r="BH546" s="141">
        <f t="shared" si="7"/>
        <v>0</v>
      </c>
      <c r="BI546" s="141">
        <f t="shared" si="8"/>
        <v>0</v>
      </c>
      <c r="BJ546" s="18" t="s">
        <v>81</v>
      </c>
      <c r="BK546" s="141">
        <f t="shared" si="9"/>
        <v>0</v>
      </c>
      <c r="BL546" s="18" t="s">
        <v>130</v>
      </c>
      <c r="BM546" s="140" t="s">
        <v>725</v>
      </c>
    </row>
    <row r="547" spans="2:65" s="1" customFormat="1" ht="11.15">
      <c r="B547" s="33"/>
      <c r="D547" s="142" t="s">
        <v>132</v>
      </c>
      <c r="F547" s="143" t="s">
        <v>726</v>
      </c>
      <c r="I547" s="144"/>
      <c r="L547" s="33"/>
      <c r="M547" s="145"/>
      <c r="T547" s="54"/>
      <c r="AT547" s="18" t="s">
        <v>132</v>
      </c>
      <c r="AU547" s="18" t="s">
        <v>83</v>
      </c>
    </row>
    <row r="548" spans="2:65" s="1" customFormat="1" ht="24.15" customHeight="1">
      <c r="B548" s="128"/>
      <c r="C548" s="174" t="s">
        <v>727</v>
      </c>
      <c r="D548" s="174" t="s">
        <v>376</v>
      </c>
      <c r="E548" s="175" t="s">
        <v>728</v>
      </c>
      <c r="F548" s="176" t="s">
        <v>729</v>
      </c>
      <c r="G548" s="177" t="s">
        <v>609</v>
      </c>
      <c r="H548" s="178">
        <v>24</v>
      </c>
      <c r="I548" s="179"/>
      <c r="J548" s="180">
        <f>ROUND(I548*H548,2)</f>
        <v>0</v>
      </c>
      <c r="K548" s="176" t="s">
        <v>129</v>
      </c>
      <c r="L548" s="181"/>
      <c r="M548" s="182" t="s">
        <v>3</v>
      </c>
      <c r="N548" s="183" t="s">
        <v>44</v>
      </c>
      <c r="P548" s="138">
        <f>O548*H548</f>
        <v>0</v>
      </c>
      <c r="Q548" s="138">
        <v>2.7000000000000001E-3</v>
      </c>
      <c r="R548" s="138">
        <f>Q548*H548</f>
        <v>6.4799999999999996E-2</v>
      </c>
      <c r="S548" s="138">
        <v>0</v>
      </c>
      <c r="T548" s="139">
        <f>S548*H548</f>
        <v>0</v>
      </c>
      <c r="AR548" s="140" t="s">
        <v>201</v>
      </c>
      <c r="AT548" s="140" t="s">
        <v>376</v>
      </c>
      <c r="AU548" s="140" t="s">
        <v>83</v>
      </c>
      <c r="AY548" s="18" t="s">
        <v>123</v>
      </c>
      <c r="BE548" s="141">
        <f>IF(N548="základní",J548,0)</f>
        <v>0</v>
      </c>
      <c r="BF548" s="141">
        <f>IF(N548="snížená",J548,0)</f>
        <v>0</v>
      </c>
      <c r="BG548" s="141">
        <f>IF(N548="zákl. přenesená",J548,0)</f>
        <v>0</v>
      </c>
      <c r="BH548" s="141">
        <f>IF(N548="sníž. přenesená",J548,0)</f>
        <v>0</v>
      </c>
      <c r="BI548" s="141">
        <f>IF(N548="nulová",J548,0)</f>
        <v>0</v>
      </c>
      <c r="BJ548" s="18" t="s">
        <v>81</v>
      </c>
      <c r="BK548" s="141">
        <f>ROUND(I548*H548,2)</f>
        <v>0</v>
      </c>
      <c r="BL548" s="18" t="s">
        <v>130</v>
      </c>
      <c r="BM548" s="140" t="s">
        <v>730</v>
      </c>
    </row>
    <row r="549" spans="2:65" s="1" customFormat="1" ht="24.15" customHeight="1">
      <c r="B549" s="128"/>
      <c r="C549" s="129" t="s">
        <v>731</v>
      </c>
      <c r="D549" s="129" t="s">
        <v>125</v>
      </c>
      <c r="E549" s="130" t="s">
        <v>732</v>
      </c>
      <c r="F549" s="131" t="s">
        <v>733</v>
      </c>
      <c r="G549" s="132" t="s">
        <v>194</v>
      </c>
      <c r="H549" s="133">
        <v>206.6</v>
      </c>
      <c r="I549" s="134"/>
      <c r="J549" s="135">
        <f>ROUND(I549*H549,2)</f>
        <v>0</v>
      </c>
      <c r="K549" s="131" t="s">
        <v>3</v>
      </c>
      <c r="L549" s="33"/>
      <c r="M549" s="136" t="s">
        <v>3</v>
      </c>
      <c r="N549" s="137" t="s">
        <v>44</v>
      </c>
      <c r="P549" s="138">
        <f>O549*H549</f>
        <v>0</v>
      </c>
      <c r="Q549" s="138">
        <v>0</v>
      </c>
      <c r="R549" s="138">
        <f>Q549*H549</f>
        <v>0</v>
      </c>
      <c r="S549" s="138">
        <v>0</v>
      </c>
      <c r="T549" s="139">
        <f>S549*H549</f>
        <v>0</v>
      </c>
      <c r="AR549" s="140" t="s">
        <v>130</v>
      </c>
      <c r="AT549" s="140" t="s">
        <v>125</v>
      </c>
      <c r="AU549" s="140" t="s">
        <v>83</v>
      </c>
      <c r="AY549" s="18" t="s">
        <v>123</v>
      </c>
      <c r="BE549" s="141">
        <f>IF(N549="základní",J549,0)</f>
        <v>0</v>
      </c>
      <c r="BF549" s="141">
        <f>IF(N549="snížená",J549,0)</f>
        <v>0</v>
      </c>
      <c r="BG549" s="141">
        <f>IF(N549="zákl. přenesená",J549,0)</f>
        <v>0</v>
      </c>
      <c r="BH549" s="141">
        <f>IF(N549="sníž. přenesená",J549,0)</f>
        <v>0</v>
      </c>
      <c r="BI549" s="141">
        <f>IF(N549="nulová",J549,0)</f>
        <v>0</v>
      </c>
      <c r="BJ549" s="18" t="s">
        <v>81</v>
      </c>
      <c r="BK549" s="141">
        <f>ROUND(I549*H549,2)</f>
        <v>0</v>
      </c>
      <c r="BL549" s="18" t="s">
        <v>130</v>
      </c>
      <c r="BM549" s="140" t="s">
        <v>734</v>
      </c>
    </row>
    <row r="550" spans="2:65" s="13" customFormat="1" ht="11.15">
      <c r="B550" s="153"/>
      <c r="D550" s="147" t="s">
        <v>134</v>
      </c>
      <c r="E550" s="154" t="s">
        <v>3</v>
      </c>
      <c r="F550" s="155" t="s">
        <v>735</v>
      </c>
      <c r="H550" s="156">
        <v>206.6</v>
      </c>
      <c r="I550" s="157"/>
      <c r="L550" s="153"/>
      <c r="M550" s="158"/>
      <c r="T550" s="159"/>
      <c r="AT550" s="154" t="s">
        <v>134</v>
      </c>
      <c r="AU550" s="154" t="s">
        <v>83</v>
      </c>
      <c r="AV550" s="13" t="s">
        <v>83</v>
      </c>
      <c r="AW550" s="13" t="s">
        <v>33</v>
      </c>
      <c r="AX550" s="13" t="s">
        <v>73</v>
      </c>
      <c r="AY550" s="154" t="s">
        <v>123</v>
      </c>
    </row>
    <row r="551" spans="2:65" s="14" customFormat="1" ht="11.15">
      <c r="B551" s="160"/>
      <c r="D551" s="147" t="s">
        <v>134</v>
      </c>
      <c r="E551" s="161" t="s">
        <v>3</v>
      </c>
      <c r="F551" s="162" t="s">
        <v>141</v>
      </c>
      <c r="H551" s="163">
        <v>206.6</v>
      </c>
      <c r="I551" s="164"/>
      <c r="L551" s="160"/>
      <c r="M551" s="165"/>
      <c r="T551" s="166"/>
      <c r="AT551" s="161" t="s">
        <v>134</v>
      </c>
      <c r="AU551" s="161" t="s">
        <v>83</v>
      </c>
      <c r="AV551" s="14" t="s">
        <v>130</v>
      </c>
      <c r="AW551" s="14" t="s">
        <v>33</v>
      </c>
      <c r="AX551" s="14" t="s">
        <v>81</v>
      </c>
      <c r="AY551" s="161" t="s">
        <v>123</v>
      </c>
    </row>
    <row r="552" spans="2:65" s="1" customFormat="1" ht="16.55" customHeight="1">
      <c r="B552" s="128"/>
      <c r="C552" s="129" t="s">
        <v>736</v>
      </c>
      <c r="D552" s="129" t="s">
        <v>125</v>
      </c>
      <c r="E552" s="130" t="s">
        <v>737</v>
      </c>
      <c r="F552" s="131" t="s">
        <v>738</v>
      </c>
      <c r="G552" s="132" t="s">
        <v>194</v>
      </c>
      <c r="H552" s="133">
        <v>771.51</v>
      </c>
      <c r="I552" s="134"/>
      <c r="J552" s="135">
        <f>ROUND(I552*H552,2)</f>
        <v>0</v>
      </c>
      <c r="K552" s="131" t="s">
        <v>129</v>
      </c>
      <c r="L552" s="33"/>
      <c r="M552" s="136" t="s">
        <v>3</v>
      </c>
      <c r="N552" s="137" t="s">
        <v>44</v>
      </c>
      <c r="P552" s="138">
        <f>O552*H552</f>
        <v>0</v>
      </c>
      <c r="Q552" s="138">
        <v>0</v>
      </c>
      <c r="R552" s="138">
        <f>Q552*H552</f>
        <v>0</v>
      </c>
      <c r="S552" s="138">
        <v>0</v>
      </c>
      <c r="T552" s="139">
        <f>S552*H552</f>
        <v>0</v>
      </c>
      <c r="AR552" s="140" t="s">
        <v>130</v>
      </c>
      <c r="AT552" s="140" t="s">
        <v>125</v>
      </c>
      <c r="AU552" s="140" t="s">
        <v>83</v>
      </c>
      <c r="AY552" s="18" t="s">
        <v>123</v>
      </c>
      <c r="BE552" s="141">
        <f>IF(N552="základní",J552,0)</f>
        <v>0</v>
      </c>
      <c r="BF552" s="141">
        <f>IF(N552="snížená",J552,0)</f>
        <v>0</v>
      </c>
      <c r="BG552" s="141">
        <f>IF(N552="zákl. přenesená",J552,0)</f>
        <v>0</v>
      </c>
      <c r="BH552" s="141">
        <f>IF(N552="sníž. přenesená",J552,0)</f>
        <v>0</v>
      </c>
      <c r="BI552" s="141">
        <f>IF(N552="nulová",J552,0)</f>
        <v>0</v>
      </c>
      <c r="BJ552" s="18" t="s">
        <v>81</v>
      </c>
      <c r="BK552" s="141">
        <f>ROUND(I552*H552,2)</f>
        <v>0</v>
      </c>
      <c r="BL552" s="18" t="s">
        <v>130</v>
      </c>
      <c r="BM552" s="140" t="s">
        <v>739</v>
      </c>
    </row>
    <row r="553" spans="2:65" s="1" customFormat="1" ht="11.15">
      <c r="B553" s="33"/>
      <c r="D553" s="142" t="s">
        <v>132</v>
      </c>
      <c r="F553" s="143" t="s">
        <v>740</v>
      </c>
      <c r="I553" s="144"/>
      <c r="L553" s="33"/>
      <c r="M553" s="145"/>
      <c r="T553" s="54"/>
      <c r="AT553" s="18" t="s">
        <v>132</v>
      </c>
      <c r="AU553" s="18" t="s">
        <v>83</v>
      </c>
    </row>
    <row r="554" spans="2:65" s="13" customFormat="1" ht="11.15">
      <c r="B554" s="153"/>
      <c r="D554" s="147" t="s">
        <v>134</v>
      </c>
      <c r="E554" s="154" t="s">
        <v>3</v>
      </c>
      <c r="F554" s="155" t="s">
        <v>741</v>
      </c>
      <c r="H554" s="156">
        <v>206.6</v>
      </c>
      <c r="I554" s="157"/>
      <c r="L554" s="153"/>
      <c r="M554" s="158"/>
      <c r="T554" s="159"/>
      <c r="AT554" s="154" t="s">
        <v>134</v>
      </c>
      <c r="AU554" s="154" t="s">
        <v>83</v>
      </c>
      <c r="AV554" s="13" t="s">
        <v>83</v>
      </c>
      <c r="AW554" s="13" t="s">
        <v>33</v>
      </c>
      <c r="AX554" s="13" t="s">
        <v>73</v>
      </c>
      <c r="AY554" s="154" t="s">
        <v>123</v>
      </c>
    </row>
    <row r="555" spans="2:65" s="13" customFormat="1" ht="11.15">
      <c r="B555" s="153"/>
      <c r="D555" s="147" t="s">
        <v>134</v>
      </c>
      <c r="E555" s="154" t="s">
        <v>3</v>
      </c>
      <c r="F555" s="155" t="s">
        <v>742</v>
      </c>
      <c r="H555" s="156">
        <v>564.91</v>
      </c>
      <c r="I555" s="157"/>
      <c r="L555" s="153"/>
      <c r="M555" s="158"/>
      <c r="T555" s="159"/>
      <c r="AT555" s="154" t="s">
        <v>134</v>
      </c>
      <c r="AU555" s="154" t="s">
        <v>83</v>
      </c>
      <c r="AV555" s="13" t="s">
        <v>83</v>
      </c>
      <c r="AW555" s="13" t="s">
        <v>33</v>
      </c>
      <c r="AX555" s="13" t="s">
        <v>73</v>
      </c>
      <c r="AY555" s="154" t="s">
        <v>123</v>
      </c>
    </row>
    <row r="556" spans="2:65" s="14" customFormat="1" ht="11.15">
      <c r="B556" s="160"/>
      <c r="D556" s="147" t="s">
        <v>134</v>
      </c>
      <c r="E556" s="161" t="s">
        <v>3</v>
      </c>
      <c r="F556" s="162" t="s">
        <v>141</v>
      </c>
      <c r="H556" s="163">
        <v>771.51</v>
      </c>
      <c r="I556" s="164"/>
      <c r="L556" s="160"/>
      <c r="M556" s="165"/>
      <c r="T556" s="166"/>
      <c r="AT556" s="161" t="s">
        <v>134</v>
      </c>
      <c r="AU556" s="161" t="s">
        <v>83</v>
      </c>
      <c r="AV556" s="14" t="s">
        <v>130</v>
      </c>
      <c r="AW556" s="14" t="s">
        <v>33</v>
      </c>
      <c r="AX556" s="14" t="s">
        <v>81</v>
      </c>
      <c r="AY556" s="161" t="s">
        <v>123</v>
      </c>
    </row>
    <row r="557" spans="2:65" s="1" customFormat="1" ht="16.55" customHeight="1">
      <c r="B557" s="128"/>
      <c r="C557" s="129" t="s">
        <v>743</v>
      </c>
      <c r="D557" s="129" t="s">
        <v>125</v>
      </c>
      <c r="E557" s="130" t="s">
        <v>744</v>
      </c>
      <c r="F557" s="131" t="s">
        <v>745</v>
      </c>
      <c r="G557" s="132" t="s">
        <v>604</v>
      </c>
      <c r="H557" s="133">
        <v>1</v>
      </c>
      <c r="I557" s="134"/>
      <c r="J557" s="135">
        <f>ROUND(I557*H557,2)</f>
        <v>0</v>
      </c>
      <c r="K557" s="131" t="s">
        <v>3</v>
      </c>
      <c r="L557" s="33"/>
      <c r="M557" s="136" t="s">
        <v>3</v>
      </c>
      <c r="N557" s="137" t="s">
        <v>44</v>
      </c>
      <c r="P557" s="138">
        <f>O557*H557</f>
        <v>0</v>
      </c>
      <c r="Q557" s="138">
        <v>0</v>
      </c>
      <c r="R557" s="138">
        <f>Q557*H557</f>
        <v>0</v>
      </c>
      <c r="S557" s="138">
        <v>0</v>
      </c>
      <c r="T557" s="139">
        <f>S557*H557</f>
        <v>0</v>
      </c>
      <c r="AR557" s="140" t="s">
        <v>130</v>
      </c>
      <c r="AT557" s="140" t="s">
        <v>125</v>
      </c>
      <c r="AU557" s="140" t="s">
        <v>83</v>
      </c>
      <c r="AY557" s="18" t="s">
        <v>123</v>
      </c>
      <c r="BE557" s="141">
        <f>IF(N557="základní",J557,0)</f>
        <v>0</v>
      </c>
      <c r="BF557" s="141">
        <f>IF(N557="snížená",J557,0)</f>
        <v>0</v>
      </c>
      <c r="BG557" s="141">
        <f>IF(N557="zákl. přenesená",J557,0)</f>
        <v>0</v>
      </c>
      <c r="BH557" s="141">
        <f>IF(N557="sníž. přenesená",J557,0)</f>
        <v>0</v>
      </c>
      <c r="BI557" s="141">
        <f>IF(N557="nulová",J557,0)</f>
        <v>0</v>
      </c>
      <c r="BJ557" s="18" t="s">
        <v>81</v>
      </c>
      <c r="BK557" s="141">
        <f>ROUND(I557*H557,2)</f>
        <v>0</v>
      </c>
      <c r="BL557" s="18" t="s">
        <v>130</v>
      </c>
      <c r="BM557" s="140" t="s">
        <v>746</v>
      </c>
    </row>
    <row r="558" spans="2:65" s="1" customFormat="1" ht="24.15" customHeight="1">
      <c r="B558" s="128"/>
      <c r="C558" s="129" t="s">
        <v>747</v>
      </c>
      <c r="D558" s="129" t="s">
        <v>125</v>
      </c>
      <c r="E558" s="130" t="s">
        <v>748</v>
      </c>
      <c r="F558" s="131" t="s">
        <v>749</v>
      </c>
      <c r="G558" s="132" t="s">
        <v>194</v>
      </c>
      <c r="H558" s="133">
        <v>564.91</v>
      </c>
      <c r="I558" s="134"/>
      <c r="J558" s="135">
        <f>ROUND(I558*H558,2)</f>
        <v>0</v>
      </c>
      <c r="K558" s="131" t="s">
        <v>129</v>
      </c>
      <c r="L558" s="33"/>
      <c r="M558" s="136" t="s">
        <v>3</v>
      </c>
      <c r="N558" s="137" t="s">
        <v>44</v>
      </c>
      <c r="P558" s="138">
        <f>O558*H558</f>
        <v>0</v>
      </c>
      <c r="Q558" s="138">
        <v>0</v>
      </c>
      <c r="R558" s="138">
        <f>Q558*H558</f>
        <v>0</v>
      </c>
      <c r="S558" s="138">
        <v>0</v>
      </c>
      <c r="T558" s="139">
        <f>S558*H558</f>
        <v>0</v>
      </c>
      <c r="AR558" s="140" t="s">
        <v>130</v>
      </c>
      <c r="AT558" s="140" t="s">
        <v>125</v>
      </c>
      <c r="AU558" s="140" t="s">
        <v>83</v>
      </c>
      <c r="AY558" s="18" t="s">
        <v>123</v>
      </c>
      <c r="BE558" s="141">
        <f>IF(N558="základní",J558,0)</f>
        <v>0</v>
      </c>
      <c r="BF558" s="141">
        <f>IF(N558="snížená",J558,0)</f>
        <v>0</v>
      </c>
      <c r="BG558" s="141">
        <f>IF(N558="zákl. přenesená",J558,0)</f>
        <v>0</v>
      </c>
      <c r="BH558" s="141">
        <f>IF(N558="sníž. přenesená",J558,0)</f>
        <v>0</v>
      </c>
      <c r="BI558" s="141">
        <f>IF(N558="nulová",J558,0)</f>
        <v>0</v>
      </c>
      <c r="BJ558" s="18" t="s">
        <v>81</v>
      </c>
      <c r="BK558" s="141">
        <f>ROUND(I558*H558,2)</f>
        <v>0</v>
      </c>
      <c r="BL558" s="18" t="s">
        <v>130</v>
      </c>
      <c r="BM558" s="140" t="s">
        <v>750</v>
      </c>
    </row>
    <row r="559" spans="2:65" s="1" customFormat="1" ht="11.15">
      <c r="B559" s="33"/>
      <c r="D559" s="142" t="s">
        <v>132</v>
      </c>
      <c r="F559" s="143" t="s">
        <v>751</v>
      </c>
      <c r="I559" s="144"/>
      <c r="L559" s="33"/>
      <c r="M559" s="145"/>
      <c r="T559" s="54"/>
      <c r="AT559" s="18" t="s">
        <v>132</v>
      </c>
      <c r="AU559" s="18" t="s">
        <v>83</v>
      </c>
    </row>
    <row r="560" spans="2:65" s="13" customFormat="1" ht="11.15">
      <c r="B560" s="153"/>
      <c r="D560" s="147" t="s">
        <v>134</v>
      </c>
      <c r="E560" s="154" t="s">
        <v>3</v>
      </c>
      <c r="F560" s="155" t="s">
        <v>752</v>
      </c>
      <c r="H560" s="156">
        <v>564.91</v>
      </c>
      <c r="I560" s="157"/>
      <c r="L560" s="153"/>
      <c r="M560" s="158"/>
      <c r="T560" s="159"/>
      <c r="AT560" s="154" t="s">
        <v>134</v>
      </c>
      <c r="AU560" s="154" t="s">
        <v>83</v>
      </c>
      <c r="AV560" s="13" t="s">
        <v>83</v>
      </c>
      <c r="AW560" s="13" t="s">
        <v>33</v>
      </c>
      <c r="AX560" s="13" t="s">
        <v>73</v>
      </c>
      <c r="AY560" s="154" t="s">
        <v>123</v>
      </c>
    </row>
    <row r="561" spans="2:65" s="14" customFormat="1" ht="11.15">
      <c r="B561" s="160"/>
      <c r="D561" s="147" t="s">
        <v>134</v>
      </c>
      <c r="E561" s="161" t="s">
        <v>3</v>
      </c>
      <c r="F561" s="162" t="s">
        <v>141</v>
      </c>
      <c r="H561" s="163">
        <v>564.91</v>
      </c>
      <c r="I561" s="164"/>
      <c r="L561" s="160"/>
      <c r="M561" s="165"/>
      <c r="T561" s="166"/>
      <c r="AT561" s="161" t="s">
        <v>134</v>
      </c>
      <c r="AU561" s="161" t="s">
        <v>83</v>
      </c>
      <c r="AV561" s="14" t="s">
        <v>130</v>
      </c>
      <c r="AW561" s="14" t="s">
        <v>33</v>
      </c>
      <c r="AX561" s="14" t="s">
        <v>81</v>
      </c>
      <c r="AY561" s="161" t="s">
        <v>123</v>
      </c>
    </row>
    <row r="562" spans="2:65" s="1" customFormat="1" ht="44.2" customHeight="1">
      <c r="B562" s="128"/>
      <c r="C562" s="129" t="s">
        <v>753</v>
      </c>
      <c r="D562" s="129" t="s">
        <v>125</v>
      </c>
      <c r="E562" s="130" t="s">
        <v>754</v>
      </c>
      <c r="F562" s="131" t="s">
        <v>755</v>
      </c>
      <c r="G562" s="132" t="s">
        <v>609</v>
      </c>
      <c r="H562" s="133">
        <v>24</v>
      </c>
      <c r="I562" s="134"/>
      <c r="J562" s="135">
        <f>ROUND(I562*H562,2)</f>
        <v>0</v>
      </c>
      <c r="K562" s="131" t="s">
        <v>129</v>
      </c>
      <c r="L562" s="33"/>
      <c r="M562" s="136" t="s">
        <v>3</v>
      </c>
      <c r="N562" s="137" t="s">
        <v>44</v>
      </c>
      <c r="P562" s="138">
        <f>O562*H562</f>
        <v>0</v>
      </c>
      <c r="Q562" s="138">
        <v>0.43786000000000003</v>
      </c>
      <c r="R562" s="138">
        <f>Q562*H562</f>
        <v>10.50864</v>
      </c>
      <c r="S562" s="138">
        <v>0</v>
      </c>
      <c r="T562" s="139">
        <f>S562*H562</f>
        <v>0</v>
      </c>
      <c r="AR562" s="140" t="s">
        <v>130</v>
      </c>
      <c r="AT562" s="140" t="s">
        <v>125</v>
      </c>
      <c r="AU562" s="140" t="s">
        <v>83</v>
      </c>
      <c r="AY562" s="18" t="s">
        <v>123</v>
      </c>
      <c r="BE562" s="141">
        <f>IF(N562="základní",J562,0)</f>
        <v>0</v>
      </c>
      <c r="BF562" s="141">
        <f>IF(N562="snížená",J562,0)</f>
        <v>0</v>
      </c>
      <c r="BG562" s="141">
        <f>IF(N562="zákl. přenesená",J562,0)</f>
        <v>0</v>
      </c>
      <c r="BH562" s="141">
        <f>IF(N562="sníž. přenesená",J562,0)</f>
        <v>0</v>
      </c>
      <c r="BI562" s="141">
        <f>IF(N562="nulová",J562,0)</f>
        <v>0</v>
      </c>
      <c r="BJ562" s="18" t="s">
        <v>81</v>
      </c>
      <c r="BK562" s="141">
        <f>ROUND(I562*H562,2)</f>
        <v>0</v>
      </c>
      <c r="BL562" s="18" t="s">
        <v>130</v>
      </c>
      <c r="BM562" s="140" t="s">
        <v>756</v>
      </c>
    </row>
    <row r="563" spans="2:65" s="1" customFormat="1" ht="11.15">
      <c r="B563" s="33"/>
      <c r="D563" s="142" t="s">
        <v>132</v>
      </c>
      <c r="F563" s="143" t="s">
        <v>757</v>
      </c>
      <c r="I563" s="144"/>
      <c r="L563" s="33"/>
      <c r="M563" s="145"/>
      <c r="T563" s="54"/>
      <c r="AT563" s="18" t="s">
        <v>132</v>
      </c>
      <c r="AU563" s="18" t="s">
        <v>83</v>
      </c>
    </row>
    <row r="564" spans="2:65" s="13" customFormat="1" ht="11.15">
      <c r="B564" s="153"/>
      <c r="D564" s="147" t="s">
        <v>134</v>
      </c>
      <c r="E564" s="154" t="s">
        <v>3</v>
      </c>
      <c r="F564" s="155" t="s">
        <v>758</v>
      </c>
      <c r="H564" s="156">
        <v>24</v>
      </c>
      <c r="I564" s="157"/>
      <c r="L564" s="153"/>
      <c r="M564" s="158"/>
      <c r="T564" s="159"/>
      <c r="AT564" s="154" t="s">
        <v>134</v>
      </c>
      <c r="AU564" s="154" t="s">
        <v>83</v>
      </c>
      <c r="AV564" s="13" t="s">
        <v>83</v>
      </c>
      <c r="AW564" s="13" t="s">
        <v>33</v>
      </c>
      <c r="AX564" s="13" t="s">
        <v>73</v>
      </c>
      <c r="AY564" s="154" t="s">
        <v>123</v>
      </c>
    </row>
    <row r="565" spans="2:65" s="14" customFormat="1" ht="11.15">
      <c r="B565" s="160"/>
      <c r="D565" s="147" t="s">
        <v>134</v>
      </c>
      <c r="E565" s="161" t="s">
        <v>3</v>
      </c>
      <c r="F565" s="162" t="s">
        <v>141</v>
      </c>
      <c r="H565" s="163">
        <v>24</v>
      </c>
      <c r="I565" s="164"/>
      <c r="L565" s="160"/>
      <c r="M565" s="165"/>
      <c r="T565" s="166"/>
      <c r="AT565" s="161" t="s">
        <v>134</v>
      </c>
      <c r="AU565" s="161" t="s">
        <v>83</v>
      </c>
      <c r="AV565" s="14" t="s">
        <v>130</v>
      </c>
      <c r="AW565" s="14" t="s">
        <v>33</v>
      </c>
      <c r="AX565" s="14" t="s">
        <v>81</v>
      </c>
      <c r="AY565" s="161" t="s">
        <v>123</v>
      </c>
    </row>
    <row r="566" spans="2:65" s="1" customFormat="1" ht="24.15" customHeight="1">
      <c r="B566" s="128"/>
      <c r="C566" s="174" t="s">
        <v>759</v>
      </c>
      <c r="D566" s="174" t="s">
        <v>376</v>
      </c>
      <c r="E566" s="175" t="s">
        <v>760</v>
      </c>
      <c r="F566" s="176" t="s">
        <v>761</v>
      </c>
      <c r="G566" s="177" t="s">
        <v>609</v>
      </c>
      <c r="H566" s="178">
        <v>24</v>
      </c>
      <c r="I566" s="179"/>
      <c r="J566" s="180">
        <f>ROUND(I566*H566,2)</f>
        <v>0</v>
      </c>
      <c r="K566" s="176" t="s">
        <v>129</v>
      </c>
      <c r="L566" s="181"/>
      <c r="M566" s="182" t="s">
        <v>3</v>
      </c>
      <c r="N566" s="183" t="s">
        <v>44</v>
      </c>
      <c r="P566" s="138">
        <f>O566*H566</f>
        <v>0</v>
      </c>
      <c r="Q566" s="138">
        <v>8.4000000000000005E-2</v>
      </c>
      <c r="R566" s="138">
        <f>Q566*H566</f>
        <v>2.016</v>
      </c>
      <c r="S566" s="138">
        <v>0</v>
      </c>
      <c r="T566" s="139">
        <f>S566*H566</f>
        <v>0</v>
      </c>
      <c r="AR566" s="140" t="s">
        <v>201</v>
      </c>
      <c r="AT566" s="140" t="s">
        <v>376</v>
      </c>
      <c r="AU566" s="140" t="s">
        <v>83</v>
      </c>
      <c r="AY566" s="18" t="s">
        <v>123</v>
      </c>
      <c r="BE566" s="141">
        <f>IF(N566="základní",J566,0)</f>
        <v>0</v>
      </c>
      <c r="BF566" s="141">
        <f>IF(N566="snížená",J566,0)</f>
        <v>0</v>
      </c>
      <c r="BG566" s="141">
        <f>IF(N566="zákl. přenesená",J566,0)</f>
        <v>0</v>
      </c>
      <c r="BH566" s="141">
        <f>IF(N566="sníž. přenesená",J566,0)</f>
        <v>0</v>
      </c>
      <c r="BI566" s="141">
        <f>IF(N566="nulová",J566,0)</f>
        <v>0</v>
      </c>
      <c r="BJ566" s="18" t="s">
        <v>81</v>
      </c>
      <c r="BK566" s="141">
        <f>ROUND(I566*H566,2)</f>
        <v>0</v>
      </c>
      <c r="BL566" s="18" t="s">
        <v>130</v>
      </c>
      <c r="BM566" s="140" t="s">
        <v>762</v>
      </c>
    </row>
    <row r="567" spans="2:65" s="1" customFormat="1" ht="37.85" customHeight="1">
      <c r="B567" s="128"/>
      <c r="C567" s="129" t="s">
        <v>763</v>
      </c>
      <c r="D567" s="129" t="s">
        <v>125</v>
      </c>
      <c r="E567" s="130" t="s">
        <v>764</v>
      </c>
      <c r="F567" s="131" t="s">
        <v>765</v>
      </c>
      <c r="G567" s="132" t="s">
        <v>609</v>
      </c>
      <c r="H567" s="133">
        <v>14</v>
      </c>
      <c r="I567" s="134"/>
      <c r="J567" s="135">
        <f>ROUND(I567*H567,2)</f>
        <v>0</v>
      </c>
      <c r="K567" s="131" t="s">
        <v>129</v>
      </c>
      <c r="L567" s="33"/>
      <c r="M567" s="136" t="s">
        <v>3</v>
      </c>
      <c r="N567" s="137" t="s">
        <v>44</v>
      </c>
      <c r="P567" s="138">
        <f>O567*H567</f>
        <v>0</v>
      </c>
      <c r="Q567" s="138">
        <v>0.09</v>
      </c>
      <c r="R567" s="138">
        <f>Q567*H567</f>
        <v>1.26</v>
      </c>
      <c r="S567" s="138">
        <v>0</v>
      </c>
      <c r="T567" s="139">
        <f>S567*H567</f>
        <v>0</v>
      </c>
      <c r="AR567" s="140" t="s">
        <v>130</v>
      </c>
      <c r="AT567" s="140" t="s">
        <v>125</v>
      </c>
      <c r="AU567" s="140" t="s">
        <v>83</v>
      </c>
      <c r="AY567" s="18" t="s">
        <v>123</v>
      </c>
      <c r="BE567" s="141">
        <f>IF(N567="základní",J567,0)</f>
        <v>0</v>
      </c>
      <c r="BF567" s="141">
        <f>IF(N567="snížená",J567,0)</f>
        <v>0</v>
      </c>
      <c r="BG567" s="141">
        <f>IF(N567="zákl. přenesená",J567,0)</f>
        <v>0</v>
      </c>
      <c r="BH567" s="141">
        <f>IF(N567="sníž. přenesená",J567,0)</f>
        <v>0</v>
      </c>
      <c r="BI567" s="141">
        <f>IF(N567="nulová",J567,0)</f>
        <v>0</v>
      </c>
      <c r="BJ567" s="18" t="s">
        <v>81</v>
      </c>
      <c r="BK567" s="141">
        <f>ROUND(I567*H567,2)</f>
        <v>0</v>
      </c>
      <c r="BL567" s="18" t="s">
        <v>130</v>
      </c>
      <c r="BM567" s="140" t="s">
        <v>766</v>
      </c>
    </row>
    <row r="568" spans="2:65" s="1" customFormat="1" ht="11.15">
      <c r="B568" s="33"/>
      <c r="D568" s="142" t="s">
        <v>132</v>
      </c>
      <c r="F568" s="143" t="s">
        <v>767</v>
      </c>
      <c r="I568" s="144"/>
      <c r="L568" s="33"/>
      <c r="M568" s="145"/>
      <c r="T568" s="54"/>
      <c r="AT568" s="18" t="s">
        <v>132</v>
      </c>
      <c r="AU568" s="18" t="s">
        <v>83</v>
      </c>
    </row>
    <row r="569" spans="2:65" s="13" customFormat="1" ht="11.15">
      <c r="B569" s="153"/>
      <c r="D569" s="147" t="s">
        <v>134</v>
      </c>
      <c r="E569" s="154" t="s">
        <v>3</v>
      </c>
      <c r="F569" s="155" t="s">
        <v>768</v>
      </c>
      <c r="H569" s="156">
        <v>14</v>
      </c>
      <c r="I569" s="157"/>
      <c r="L569" s="153"/>
      <c r="M569" s="158"/>
      <c r="T569" s="159"/>
      <c r="AT569" s="154" t="s">
        <v>134</v>
      </c>
      <c r="AU569" s="154" t="s">
        <v>83</v>
      </c>
      <c r="AV569" s="13" t="s">
        <v>83</v>
      </c>
      <c r="AW569" s="13" t="s">
        <v>33</v>
      </c>
      <c r="AX569" s="13" t="s">
        <v>73</v>
      </c>
      <c r="AY569" s="154" t="s">
        <v>123</v>
      </c>
    </row>
    <row r="570" spans="2:65" s="14" customFormat="1" ht="11.15">
      <c r="B570" s="160"/>
      <c r="D570" s="147" t="s">
        <v>134</v>
      </c>
      <c r="E570" s="161" t="s">
        <v>3</v>
      </c>
      <c r="F570" s="162" t="s">
        <v>141</v>
      </c>
      <c r="H570" s="163">
        <v>14</v>
      </c>
      <c r="I570" s="164"/>
      <c r="L570" s="160"/>
      <c r="M570" s="165"/>
      <c r="T570" s="166"/>
      <c r="AT570" s="161" t="s">
        <v>134</v>
      </c>
      <c r="AU570" s="161" t="s">
        <v>83</v>
      </c>
      <c r="AV570" s="14" t="s">
        <v>130</v>
      </c>
      <c r="AW570" s="14" t="s">
        <v>33</v>
      </c>
      <c r="AX570" s="14" t="s">
        <v>81</v>
      </c>
      <c r="AY570" s="161" t="s">
        <v>123</v>
      </c>
    </row>
    <row r="571" spans="2:65" s="1" customFormat="1" ht="21.75" customHeight="1">
      <c r="B571" s="128"/>
      <c r="C571" s="174" t="s">
        <v>769</v>
      </c>
      <c r="D571" s="174" t="s">
        <v>376</v>
      </c>
      <c r="E571" s="175" t="s">
        <v>770</v>
      </c>
      <c r="F571" s="176" t="s">
        <v>771</v>
      </c>
      <c r="G571" s="177" t="s">
        <v>609</v>
      </c>
      <c r="H571" s="178">
        <v>14</v>
      </c>
      <c r="I571" s="179"/>
      <c r="J571" s="180">
        <f>ROUND(I571*H571,2)</f>
        <v>0</v>
      </c>
      <c r="K571" s="176" t="s">
        <v>129</v>
      </c>
      <c r="L571" s="181"/>
      <c r="M571" s="182" t="s">
        <v>3</v>
      </c>
      <c r="N571" s="183" t="s">
        <v>44</v>
      </c>
      <c r="P571" s="138">
        <f>O571*H571</f>
        <v>0</v>
      </c>
      <c r="Q571" s="138">
        <v>0.06</v>
      </c>
      <c r="R571" s="138">
        <f>Q571*H571</f>
        <v>0.84</v>
      </c>
      <c r="S571" s="138">
        <v>0</v>
      </c>
      <c r="T571" s="139">
        <f>S571*H571</f>
        <v>0</v>
      </c>
      <c r="AR571" s="140" t="s">
        <v>201</v>
      </c>
      <c r="AT571" s="140" t="s">
        <v>376</v>
      </c>
      <c r="AU571" s="140" t="s">
        <v>83</v>
      </c>
      <c r="AY571" s="18" t="s">
        <v>123</v>
      </c>
      <c r="BE571" s="141">
        <f>IF(N571="základní",J571,0)</f>
        <v>0</v>
      </c>
      <c r="BF571" s="141">
        <f>IF(N571="snížená",J571,0)</f>
        <v>0</v>
      </c>
      <c r="BG571" s="141">
        <f>IF(N571="zákl. přenesená",J571,0)</f>
        <v>0</v>
      </c>
      <c r="BH571" s="141">
        <f>IF(N571="sníž. přenesená",J571,0)</f>
        <v>0</v>
      </c>
      <c r="BI571" s="141">
        <f>IF(N571="nulová",J571,0)</f>
        <v>0</v>
      </c>
      <c r="BJ571" s="18" t="s">
        <v>81</v>
      </c>
      <c r="BK571" s="141">
        <f>ROUND(I571*H571,2)</f>
        <v>0</v>
      </c>
      <c r="BL571" s="18" t="s">
        <v>130</v>
      </c>
      <c r="BM571" s="140" t="s">
        <v>772</v>
      </c>
    </row>
    <row r="572" spans="2:65" s="1" customFormat="1" ht="37.85" customHeight="1">
      <c r="B572" s="128"/>
      <c r="C572" s="129" t="s">
        <v>773</v>
      </c>
      <c r="D572" s="129" t="s">
        <v>125</v>
      </c>
      <c r="E572" s="130" t="s">
        <v>774</v>
      </c>
      <c r="F572" s="131" t="s">
        <v>775</v>
      </c>
      <c r="G572" s="132" t="s">
        <v>609</v>
      </c>
      <c r="H572" s="133">
        <v>10</v>
      </c>
      <c r="I572" s="134"/>
      <c r="J572" s="135">
        <f>ROUND(I572*H572,2)</f>
        <v>0</v>
      </c>
      <c r="K572" s="131" t="s">
        <v>129</v>
      </c>
      <c r="L572" s="33"/>
      <c r="M572" s="136" t="s">
        <v>3</v>
      </c>
      <c r="N572" s="137" t="s">
        <v>44</v>
      </c>
      <c r="P572" s="138">
        <f>O572*H572</f>
        <v>0</v>
      </c>
      <c r="Q572" s="138">
        <v>0.09</v>
      </c>
      <c r="R572" s="138">
        <f>Q572*H572</f>
        <v>0.89999999999999991</v>
      </c>
      <c r="S572" s="138">
        <v>0</v>
      </c>
      <c r="T572" s="139">
        <f>S572*H572</f>
        <v>0</v>
      </c>
      <c r="AR572" s="140" t="s">
        <v>130</v>
      </c>
      <c r="AT572" s="140" t="s">
        <v>125</v>
      </c>
      <c r="AU572" s="140" t="s">
        <v>83</v>
      </c>
      <c r="AY572" s="18" t="s">
        <v>123</v>
      </c>
      <c r="BE572" s="141">
        <f>IF(N572="základní",J572,0)</f>
        <v>0</v>
      </c>
      <c r="BF572" s="141">
        <f>IF(N572="snížená",J572,0)</f>
        <v>0</v>
      </c>
      <c r="BG572" s="141">
        <f>IF(N572="zákl. přenesená",J572,0)</f>
        <v>0</v>
      </c>
      <c r="BH572" s="141">
        <f>IF(N572="sníž. přenesená",J572,0)</f>
        <v>0</v>
      </c>
      <c r="BI572" s="141">
        <f>IF(N572="nulová",J572,0)</f>
        <v>0</v>
      </c>
      <c r="BJ572" s="18" t="s">
        <v>81</v>
      </c>
      <c r="BK572" s="141">
        <f>ROUND(I572*H572,2)</f>
        <v>0</v>
      </c>
      <c r="BL572" s="18" t="s">
        <v>130</v>
      </c>
      <c r="BM572" s="140" t="s">
        <v>776</v>
      </c>
    </row>
    <row r="573" spans="2:65" s="1" customFormat="1" ht="11.15">
      <c r="B573" s="33"/>
      <c r="D573" s="142" t="s">
        <v>132</v>
      </c>
      <c r="F573" s="143" t="s">
        <v>777</v>
      </c>
      <c r="I573" s="144"/>
      <c r="L573" s="33"/>
      <c r="M573" s="145"/>
      <c r="T573" s="54"/>
      <c r="AT573" s="18" t="s">
        <v>132</v>
      </c>
      <c r="AU573" s="18" t="s">
        <v>83</v>
      </c>
    </row>
    <row r="574" spans="2:65" s="13" customFormat="1" ht="11.15">
      <c r="B574" s="153"/>
      <c r="D574" s="147" t="s">
        <v>134</v>
      </c>
      <c r="E574" s="154" t="s">
        <v>3</v>
      </c>
      <c r="F574" s="155" t="s">
        <v>778</v>
      </c>
      <c r="H574" s="156">
        <v>10</v>
      </c>
      <c r="I574" s="157"/>
      <c r="L574" s="153"/>
      <c r="M574" s="158"/>
      <c r="T574" s="159"/>
      <c r="AT574" s="154" t="s">
        <v>134</v>
      </c>
      <c r="AU574" s="154" t="s">
        <v>83</v>
      </c>
      <c r="AV574" s="13" t="s">
        <v>83</v>
      </c>
      <c r="AW574" s="13" t="s">
        <v>33</v>
      </c>
      <c r="AX574" s="13" t="s">
        <v>73</v>
      </c>
      <c r="AY574" s="154" t="s">
        <v>123</v>
      </c>
    </row>
    <row r="575" spans="2:65" s="14" customFormat="1" ht="11.15">
      <c r="B575" s="160"/>
      <c r="D575" s="147" t="s">
        <v>134</v>
      </c>
      <c r="E575" s="161" t="s">
        <v>3</v>
      </c>
      <c r="F575" s="162" t="s">
        <v>141</v>
      </c>
      <c r="H575" s="163">
        <v>10</v>
      </c>
      <c r="I575" s="164"/>
      <c r="L575" s="160"/>
      <c r="M575" s="165"/>
      <c r="T575" s="166"/>
      <c r="AT575" s="161" t="s">
        <v>134</v>
      </c>
      <c r="AU575" s="161" t="s">
        <v>83</v>
      </c>
      <c r="AV575" s="14" t="s">
        <v>130</v>
      </c>
      <c r="AW575" s="14" t="s">
        <v>33</v>
      </c>
      <c r="AX575" s="14" t="s">
        <v>81</v>
      </c>
      <c r="AY575" s="161" t="s">
        <v>123</v>
      </c>
    </row>
    <row r="576" spans="2:65" s="1" customFormat="1" ht="33.049999999999997" customHeight="1">
      <c r="B576" s="128"/>
      <c r="C576" s="174" t="s">
        <v>779</v>
      </c>
      <c r="D576" s="174" t="s">
        <v>376</v>
      </c>
      <c r="E576" s="175" t="s">
        <v>780</v>
      </c>
      <c r="F576" s="176" t="s">
        <v>781</v>
      </c>
      <c r="G576" s="177" t="s">
        <v>609</v>
      </c>
      <c r="H576" s="178">
        <v>10</v>
      </c>
      <c r="I576" s="179"/>
      <c r="J576" s="180">
        <f>ROUND(I576*H576,2)</f>
        <v>0</v>
      </c>
      <c r="K576" s="176" t="s">
        <v>3</v>
      </c>
      <c r="L576" s="181"/>
      <c r="M576" s="182" t="s">
        <v>3</v>
      </c>
      <c r="N576" s="183" t="s">
        <v>44</v>
      </c>
      <c r="P576" s="138">
        <f>O576*H576</f>
        <v>0</v>
      </c>
      <c r="Q576" s="138">
        <v>6.9000000000000006E-2</v>
      </c>
      <c r="R576" s="138">
        <f>Q576*H576</f>
        <v>0.69000000000000006</v>
      </c>
      <c r="S576" s="138">
        <v>0</v>
      </c>
      <c r="T576" s="139">
        <f>S576*H576</f>
        <v>0</v>
      </c>
      <c r="AR576" s="140" t="s">
        <v>201</v>
      </c>
      <c r="AT576" s="140" t="s">
        <v>376</v>
      </c>
      <c r="AU576" s="140" t="s">
        <v>83</v>
      </c>
      <c r="AY576" s="18" t="s">
        <v>123</v>
      </c>
      <c r="BE576" s="141">
        <f>IF(N576="základní",J576,0)</f>
        <v>0</v>
      </c>
      <c r="BF576" s="141">
        <f>IF(N576="snížená",J576,0)</f>
        <v>0</v>
      </c>
      <c r="BG576" s="141">
        <f>IF(N576="zákl. přenesená",J576,0)</f>
        <v>0</v>
      </c>
      <c r="BH576" s="141">
        <f>IF(N576="sníž. přenesená",J576,0)</f>
        <v>0</v>
      </c>
      <c r="BI576" s="141">
        <f>IF(N576="nulová",J576,0)</f>
        <v>0</v>
      </c>
      <c r="BJ576" s="18" t="s">
        <v>81</v>
      </c>
      <c r="BK576" s="141">
        <f>ROUND(I576*H576,2)</f>
        <v>0</v>
      </c>
      <c r="BL576" s="18" t="s">
        <v>130</v>
      </c>
      <c r="BM576" s="140" t="s">
        <v>782</v>
      </c>
    </row>
    <row r="577" spans="2:65" s="1" customFormat="1" ht="24.15" customHeight="1">
      <c r="B577" s="128"/>
      <c r="C577" s="129" t="s">
        <v>783</v>
      </c>
      <c r="D577" s="129" t="s">
        <v>125</v>
      </c>
      <c r="E577" s="130" t="s">
        <v>784</v>
      </c>
      <c r="F577" s="131" t="s">
        <v>785</v>
      </c>
      <c r="G577" s="132" t="s">
        <v>609</v>
      </c>
      <c r="H577" s="133">
        <v>24</v>
      </c>
      <c r="I577" s="134"/>
      <c r="J577" s="135">
        <f>ROUND(I577*H577,2)</f>
        <v>0</v>
      </c>
      <c r="K577" s="131" t="s">
        <v>129</v>
      </c>
      <c r="L577" s="33"/>
      <c r="M577" s="136" t="s">
        <v>3</v>
      </c>
      <c r="N577" s="137" t="s">
        <v>44</v>
      </c>
      <c r="P577" s="138">
        <f>O577*H577</f>
        <v>0</v>
      </c>
      <c r="Q577" s="138">
        <v>0.04</v>
      </c>
      <c r="R577" s="138">
        <f>Q577*H577</f>
        <v>0.96</v>
      </c>
      <c r="S577" s="138">
        <v>0</v>
      </c>
      <c r="T577" s="139">
        <f>S577*H577</f>
        <v>0</v>
      </c>
      <c r="AR577" s="140" t="s">
        <v>130</v>
      </c>
      <c r="AT577" s="140" t="s">
        <v>125</v>
      </c>
      <c r="AU577" s="140" t="s">
        <v>83</v>
      </c>
      <c r="AY577" s="18" t="s">
        <v>123</v>
      </c>
      <c r="BE577" s="141">
        <f>IF(N577="základní",J577,0)</f>
        <v>0</v>
      </c>
      <c r="BF577" s="141">
        <f>IF(N577="snížená",J577,0)</f>
        <v>0</v>
      </c>
      <c r="BG577" s="141">
        <f>IF(N577="zákl. přenesená",J577,0)</f>
        <v>0</v>
      </c>
      <c r="BH577" s="141">
        <f>IF(N577="sníž. přenesená",J577,0)</f>
        <v>0</v>
      </c>
      <c r="BI577" s="141">
        <f>IF(N577="nulová",J577,0)</f>
        <v>0</v>
      </c>
      <c r="BJ577" s="18" t="s">
        <v>81</v>
      </c>
      <c r="BK577" s="141">
        <f>ROUND(I577*H577,2)</f>
        <v>0</v>
      </c>
      <c r="BL577" s="18" t="s">
        <v>130</v>
      </c>
      <c r="BM577" s="140" t="s">
        <v>786</v>
      </c>
    </row>
    <row r="578" spans="2:65" s="1" customFormat="1" ht="11.15">
      <c r="B578" s="33"/>
      <c r="D578" s="142" t="s">
        <v>132</v>
      </c>
      <c r="F578" s="143" t="s">
        <v>787</v>
      </c>
      <c r="I578" s="144"/>
      <c r="L578" s="33"/>
      <c r="M578" s="145"/>
      <c r="T578" s="54"/>
      <c r="AT578" s="18" t="s">
        <v>132</v>
      </c>
      <c r="AU578" s="18" t="s">
        <v>83</v>
      </c>
    </row>
    <row r="579" spans="2:65" s="1" customFormat="1" ht="24.15" customHeight="1">
      <c r="B579" s="128"/>
      <c r="C579" s="174" t="s">
        <v>788</v>
      </c>
      <c r="D579" s="174" t="s">
        <v>376</v>
      </c>
      <c r="E579" s="175" t="s">
        <v>789</v>
      </c>
      <c r="F579" s="176" t="s">
        <v>790</v>
      </c>
      <c r="G579" s="177" t="s">
        <v>609</v>
      </c>
      <c r="H579" s="178">
        <v>24</v>
      </c>
      <c r="I579" s="179"/>
      <c r="J579" s="180">
        <f>ROUND(I579*H579,2)</f>
        <v>0</v>
      </c>
      <c r="K579" s="176" t="s">
        <v>129</v>
      </c>
      <c r="L579" s="181"/>
      <c r="M579" s="182" t="s">
        <v>3</v>
      </c>
      <c r="N579" s="183" t="s">
        <v>44</v>
      </c>
      <c r="P579" s="138">
        <f>O579*H579</f>
        <v>0</v>
      </c>
      <c r="Q579" s="138">
        <v>3.3999999999999998E-3</v>
      </c>
      <c r="R579" s="138">
        <f>Q579*H579</f>
        <v>8.1599999999999992E-2</v>
      </c>
      <c r="S579" s="138">
        <v>0</v>
      </c>
      <c r="T579" s="139">
        <f>S579*H579</f>
        <v>0</v>
      </c>
      <c r="AR579" s="140" t="s">
        <v>201</v>
      </c>
      <c r="AT579" s="140" t="s">
        <v>376</v>
      </c>
      <c r="AU579" s="140" t="s">
        <v>83</v>
      </c>
      <c r="AY579" s="18" t="s">
        <v>123</v>
      </c>
      <c r="BE579" s="141">
        <f>IF(N579="základní",J579,0)</f>
        <v>0</v>
      </c>
      <c r="BF579" s="141">
        <f>IF(N579="snížená",J579,0)</f>
        <v>0</v>
      </c>
      <c r="BG579" s="141">
        <f>IF(N579="zákl. přenesená",J579,0)</f>
        <v>0</v>
      </c>
      <c r="BH579" s="141">
        <f>IF(N579="sníž. přenesená",J579,0)</f>
        <v>0</v>
      </c>
      <c r="BI579" s="141">
        <f>IF(N579="nulová",J579,0)</f>
        <v>0</v>
      </c>
      <c r="BJ579" s="18" t="s">
        <v>81</v>
      </c>
      <c r="BK579" s="141">
        <f>ROUND(I579*H579,2)</f>
        <v>0</v>
      </c>
      <c r="BL579" s="18" t="s">
        <v>130</v>
      </c>
      <c r="BM579" s="140" t="s">
        <v>791</v>
      </c>
    </row>
    <row r="580" spans="2:65" s="1" customFormat="1" ht="24.15" customHeight="1">
      <c r="B580" s="128"/>
      <c r="C580" s="129" t="s">
        <v>792</v>
      </c>
      <c r="D580" s="129" t="s">
        <v>125</v>
      </c>
      <c r="E580" s="130" t="s">
        <v>793</v>
      </c>
      <c r="F580" s="131" t="s">
        <v>794</v>
      </c>
      <c r="G580" s="132" t="s">
        <v>609</v>
      </c>
      <c r="H580" s="133">
        <v>9</v>
      </c>
      <c r="I580" s="134"/>
      <c r="J580" s="135">
        <f>ROUND(I580*H580,2)</f>
        <v>0</v>
      </c>
      <c r="K580" s="131" t="s">
        <v>129</v>
      </c>
      <c r="L580" s="33"/>
      <c r="M580" s="136" t="s">
        <v>3</v>
      </c>
      <c r="N580" s="137" t="s">
        <v>44</v>
      </c>
      <c r="P580" s="138">
        <f>O580*H580</f>
        <v>0</v>
      </c>
      <c r="Q580" s="138">
        <v>0.04</v>
      </c>
      <c r="R580" s="138">
        <f>Q580*H580</f>
        <v>0.36</v>
      </c>
      <c r="S580" s="138">
        <v>0</v>
      </c>
      <c r="T580" s="139">
        <f>S580*H580</f>
        <v>0</v>
      </c>
      <c r="AR580" s="140" t="s">
        <v>130</v>
      </c>
      <c r="AT580" s="140" t="s">
        <v>125</v>
      </c>
      <c r="AU580" s="140" t="s">
        <v>83</v>
      </c>
      <c r="AY580" s="18" t="s">
        <v>123</v>
      </c>
      <c r="BE580" s="141">
        <f>IF(N580="základní",J580,0)</f>
        <v>0</v>
      </c>
      <c r="BF580" s="141">
        <f>IF(N580="snížená",J580,0)</f>
        <v>0</v>
      </c>
      <c r="BG580" s="141">
        <f>IF(N580="zákl. přenesená",J580,0)</f>
        <v>0</v>
      </c>
      <c r="BH580" s="141">
        <f>IF(N580="sníž. přenesená",J580,0)</f>
        <v>0</v>
      </c>
      <c r="BI580" s="141">
        <f>IF(N580="nulová",J580,0)</f>
        <v>0</v>
      </c>
      <c r="BJ580" s="18" t="s">
        <v>81</v>
      </c>
      <c r="BK580" s="141">
        <f>ROUND(I580*H580,2)</f>
        <v>0</v>
      </c>
      <c r="BL580" s="18" t="s">
        <v>130</v>
      </c>
      <c r="BM580" s="140" t="s">
        <v>795</v>
      </c>
    </row>
    <row r="581" spans="2:65" s="1" customFormat="1" ht="11.15">
      <c r="B581" s="33"/>
      <c r="D581" s="142" t="s">
        <v>132</v>
      </c>
      <c r="F581" s="143" t="s">
        <v>796</v>
      </c>
      <c r="I581" s="144"/>
      <c r="L581" s="33"/>
      <c r="M581" s="145"/>
      <c r="T581" s="54"/>
      <c r="AT581" s="18" t="s">
        <v>132</v>
      </c>
      <c r="AU581" s="18" t="s">
        <v>83</v>
      </c>
    </row>
    <row r="582" spans="2:65" s="1" customFormat="1" ht="24.15" customHeight="1">
      <c r="B582" s="128"/>
      <c r="C582" s="174" t="s">
        <v>797</v>
      </c>
      <c r="D582" s="174" t="s">
        <v>376</v>
      </c>
      <c r="E582" s="175" t="s">
        <v>798</v>
      </c>
      <c r="F582" s="176" t="s">
        <v>799</v>
      </c>
      <c r="G582" s="177" t="s">
        <v>609</v>
      </c>
      <c r="H582" s="178">
        <v>9</v>
      </c>
      <c r="I582" s="179"/>
      <c r="J582" s="180">
        <f>ROUND(I582*H582,2)</f>
        <v>0</v>
      </c>
      <c r="K582" s="176" t="s">
        <v>129</v>
      </c>
      <c r="L582" s="181"/>
      <c r="M582" s="182" t="s">
        <v>3</v>
      </c>
      <c r="N582" s="183" t="s">
        <v>44</v>
      </c>
      <c r="P582" s="138">
        <f>O582*H582</f>
        <v>0</v>
      </c>
      <c r="Q582" s="138">
        <v>1.3299999999999999E-2</v>
      </c>
      <c r="R582" s="138">
        <f>Q582*H582</f>
        <v>0.1197</v>
      </c>
      <c r="S582" s="138">
        <v>0</v>
      </c>
      <c r="T582" s="139">
        <f>S582*H582</f>
        <v>0</v>
      </c>
      <c r="AR582" s="140" t="s">
        <v>201</v>
      </c>
      <c r="AT582" s="140" t="s">
        <v>376</v>
      </c>
      <c r="AU582" s="140" t="s">
        <v>83</v>
      </c>
      <c r="AY582" s="18" t="s">
        <v>123</v>
      </c>
      <c r="BE582" s="141">
        <f>IF(N582="základní",J582,0)</f>
        <v>0</v>
      </c>
      <c r="BF582" s="141">
        <f>IF(N582="snížená",J582,0)</f>
        <v>0</v>
      </c>
      <c r="BG582" s="141">
        <f>IF(N582="zákl. přenesená",J582,0)</f>
        <v>0</v>
      </c>
      <c r="BH582" s="141">
        <f>IF(N582="sníž. přenesená",J582,0)</f>
        <v>0</v>
      </c>
      <c r="BI582" s="141">
        <f>IF(N582="nulová",J582,0)</f>
        <v>0</v>
      </c>
      <c r="BJ582" s="18" t="s">
        <v>81</v>
      </c>
      <c r="BK582" s="141">
        <f>ROUND(I582*H582,2)</f>
        <v>0</v>
      </c>
      <c r="BL582" s="18" t="s">
        <v>130</v>
      </c>
      <c r="BM582" s="140" t="s">
        <v>800</v>
      </c>
    </row>
    <row r="583" spans="2:65" s="1" customFormat="1" ht="24.15" customHeight="1">
      <c r="B583" s="128"/>
      <c r="C583" s="174" t="s">
        <v>801</v>
      </c>
      <c r="D583" s="174" t="s">
        <v>376</v>
      </c>
      <c r="E583" s="175" t="s">
        <v>802</v>
      </c>
      <c r="F583" s="176" t="s">
        <v>803</v>
      </c>
      <c r="G583" s="177" t="s">
        <v>609</v>
      </c>
      <c r="H583" s="178">
        <v>9</v>
      </c>
      <c r="I583" s="179"/>
      <c r="J583" s="180">
        <f>ROUND(I583*H583,2)</f>
        <v>0</v>
      </c>
      <c r="K583" s="176" t="s">
        <v>129</v>
      </c>
      <c r="L583" s="181"/>
      <c r="M583" s="182" t="s">
        <v>3</v>
      </c>
      <c r="N583" s="183" t="s">
        <v>44</v>
      </c>
      <c r="P583" s="138">
        <f>O583*H583</f>
        <v>0</v>
      </c>
      <c r="Q583" s="138">
        <v>2.9999999999999997E-4</v>
      </c>
      <c r="R583" s="138">
        <f>Q583*H583</f>
        <v>2.6999999999999997E-3</v>
      </c>
      <c r="S583" s="138">
        <v>0</v>
      </c>
      <c r="T583" s="139">
        <f>S583*H583</f>
        <v>0</v>
      </c>
      <c r="AR583" s="140" t="s">
        <v>201</v>
      </c>
      <c r="AT583" s="140" t="s">
        <v>376</v>
      </c>
      <c r="AU583" s="140" t="s">
        <v>83</v>
      </c>
      <c r="AY583" s="18" t="s">
        <v>123</v>
      </c>
      <c r="BE583" s="141">
        <f>IF(N583="základní",J583,0)</f>
        <v>0</v>
      </c>
      <c r="BF583" s="141">
        <f>IF(N583="snížená",J583,0)</f>
        <v>0</v>
      </c>
      <c r="BG583" s="141">
        <f>IF(N583="zákl. přenesená",J583,0)</f>
        <v>0</v>
      </c>
      <c r="BH583" s="141">
        <f>IF(N583="sníž. přenesená",J583,0)</f>
        <v>0</v>
      </c>
      <c r="BI583" s="141">
        <f>IF(N583="nulová",J583,0)</f>
        <v>0</v>
      </c>
      <c r="BJ583" s="18" t="s">
        <v>81</v>
      </c>
      <c r="BK583" s="141">
        <f>ROUND(I583*H583,2)</f>
        <v>0</v>
      </c>
      <c r="BL583" s="18" t="s">
        <v>130</v>
      </c>
      <c r="BM583" s="140" t="s">
        <v>804</v>
      </c>
    </row>
    <row r="584" spans="2:65" s="1" customFormat="1" ht="33.049999999999997" customHeight="1">
      <c r="B584" s="128"/>
      <c r="C584" s="129" t="s">
        <v>805</v>
      </c>
      <c r="D584" s="129" t="s">
        <v>125</v>
      </c>
      <c r="E584" s="130" t="s">
        <v>806</v>
      </c>
      <c r="F584" s="131" t="s">
        <v>807</v>
      </c>
      <c r="G584" s="132" t="s">
        <v>609</v>
      </c>
      <c r="H584" s="133">
        <v>67</v>
      </c>
      <c r="I584" s="134"/>
      <c r="J584" s="135">
        <f>ROUND(I584*H584,2)</f>
        <v>0</v>
      </c>
      <c r="K584" s="131" t="s">
        <v>129</v>
      </c>
      <c r="L584" s="33"/>
      <c r="M584" s="136" t="s">
        <v>3</v>
      </c>
      <c r="N584" s="137" t="s">
        <v>44</v>
      </c>
      <c r="P584" s="138">
        <f>O584*H584</f>
        <v>0</v>
      </c>
      <c r="Q584" s="138">
        <v>1.6000000000000001E-4</v>
      </c>
      <c r="R584" s="138">
        <f>Q584*H584</f>
        <v>1.072E-2</v>
      </c>
      <c r="S584" s="138">
        <v>0</v>
      </c>
      <c r="T584" s="139">
        <f>S584*H584</f>
        <v>0</v>
      </c>
      <c r="AR584" s="140" t="s">
        <v>130</v>
      </c>
      <c r="AT584" s="140" t="s">
        <v>125</v>
      </c>
      <c r="AU584" s="140" t="s">
        <v>83</v>
      </c>
      <c r="AY584" s="18" t="s">
        <v>123</v>
      </c>
      <c r="BE584" s="141">
        <f>IF(N584="základní",J584,0)</f>
        <v>0</v>
      </c>
      <c r="BF584" s="141">
        <f>IF(N584="snížená",J584,0)</f>
        <v>0</v>
      </c>
      <c r="BG584" s="141">
        <f>IF(N584="zákl. přenesená",J584,0)</f>
        <v>0</v>
      </c>
      <c r="BH584" s="141">
        <f>IF(N584="sníž. přenesená",J584,0)</f>
        <v>0</v>
      </c>
      <c r="BI584" s="141">
        <f>IF(N584="nulová",J584,0)</f>
        <v>0</v>
      </c>
      <c r="BJ584" s="18" t="s">
        <v>81</v>
      </c>
      <c r="BK584" s="141">
        <f>ROUND(I584*H584,2)</f>
        <v>0</v>
      </c>
      <c r="BL584" s="18" t="s">
        <v>130</v>
      </c>
      <c r="BM584" s="140" t="s">
        <v>808</v>
      </c>
    </row>
    <row r="585" spans="2:65" s="1" customFormat="1" ht="11.15">
      <c r="B585" s="33"/>
      <c r="D585" s="142" t="s">
        <v>132</v>
      </c>
      <c r="F585" s="143" t="s">
        <v>809</v>
      </c>
      <c r="I585" s="144"/>
      <c r="L585" s="33"/>
      <c r="M585" s="145"/>
      <c r="T585" s="54"/>
      <c r="AT585" s="18" t="s">
        <v>132</v>
      </c>
      <c r="AU585" s="18" t="s">
        <v>83</v>
      </c>
    </row>
    <row r="586" spans="2:65" s="13" customFormat="1" ht="22.3">
      <c r="B586" s="153"/>
      <c r="D586" s="147" t="s">
        <v>134</v>
      </c>
      <c r="E586" s="154" t="s">
        <v>3</v>
      </c>
      <c r="F586" s="155" t="s">
        <v>810</v>
      </c>
      <c r="H586" s="156">
        <v>67</v>
      </c>
      <c r="I586" s="157"/>
      <c r="L586" s="153"/>
      <c r="M586" s="158"/>
      <c r="T586" s="159"/>
      <c r="AT586" s="154" t="s">
        <v>134</v>
      </c>
      <c r="AU586" s="154" t="s">
        <v>83</v>
      </c>
      <c r="AV586" s="13" t="s">
        <v>83</v>
      </c>
      <c r="AW586" s="13" t="s">
        <v>33</v>
      </c>
      <c r="AX586" s="13" t="s">
        <v>73</v>
      </c>
      <c r="AY586" s="154" t="s">
        <v>123</v>
      </c>
    </row>
    <row r="587" spans="2:65" s="14" customFormat="1" ht="11.15">
      <c r="B587" s="160"/>
      <c r="D587" s="147" t="s">
        <v>134</v>
      </c>
      <c r="E587" s="161" t="s">
        <v>3</v>
      </c>
      <c r="F587" s="162" t="s">
        <v>141</v>
      </c>
      <c r="H587" s="163">
        <v>67</v>
      </c>
      <c r="I587" s="164"/>
      <c r="L587" s="160"/>
      <c r="M587" s="165"/>
      <c r="T587" s="166"/>
      <c r="AT587" s="161" t="s">
        <v>134</v>
      </c>
      <c r="AU587" s="161" t="s">
        <v>83</v>
      </c>
      <c r="AV587" s="14" t="s">
        <v>130</v>
      </c>
      <c r="AW587" s="14" t="s">
        <v>33</v>
      </c>
      <c r="AX587" s="14" t="s">
        <v>81</v>
      </c>
      <c r="AY587" s="161" t="s">
        <v>123</v>
      </c>
    </row>
    <row r="588" spans="2:65" s="1" customFormat="1" ht="24.15" customHeight="1">
      <c r="B588" s="128"/>
      <c r="C588" s="129" t="s">
        <v>811</v>
      </c>
      <c r="D588" s="129" t="s">
        <v>125</v>
      </c>
      <c r="E588" s="130" t="s">
        <v>812</v>
      </c>
      <c r="F588" s="131" t="s">
        <v>813</v>
      </c>
      <c r="G588" s="132" t="s">
        <v>194</v>
      </c>
      <c r="H588" s="133">
        <v>738.41</v>
      </c>
      <c r="I588" s="134"/>
      <c r="J588" s="135">
        <f>ROUND(I588*H588,2)</f>
        <v>0</v>
      </c>
      <c r="K588" s="131" t="s">
        <v>3</v>
      </c>
      <c r="L588" s="33"/>
      <c r="M588" s="136" t="s">
        <v>3</v>
      </c>
      <c r="N588" s="137" t="s">
        <v>44</v>
      </c>
      <c r="P588" s="138">
        <f>O588*H588</f>
        <v>0</v>
      </c>
      <c r="Q588" s="138">
        <v>1.9000000000000001E-4</v>
      </c>
      <c r="R588" s="138">
        <f>Q588*H588</f>
        <v>0.1402979</v>
      </c>
      <c r="S588" s="138">
        <v>0</v>
      </c>
      <c r="T588" s="139">
        <f>S588*H588</f>
        <v>0</v>
      </c>
      <c r="AR588" s="140" t="s">
        <v>130</v>
      </c>
      <c r="AT588" s="140" t="s">
        <v>125</v>
      </c>
      <c r="AU588" s="140" t="s">
        <v>83</v>
      </c>
      <c r="AY588" s="18" t="s">
        <v>123</v>
      </c>
      <c r="BE588" s="141">
        <f>IF(N588="základní",J588,0)</f>
        <v>0</v>
      </c>
      <c r="BF588" s="141">
        <f>IF(N588="snížená",J588,0)</f>
        <v>0</v>
      </c>
      <c r="BG588" s="141">
        <f>IF(N588="zákl. přenesená",J588,0)</f>
        <v>0</v>
      </c>
      <c r="BH588" s="141">
        <f>IF(N588="sníž. přenesená",J588,0)</f>
        <v>0</v>
      </c>
      <c r="BI588" s="141">
        <f>IF(N588="nulová",J588,0)</f>
        <v>0</v>
      </c>
      <c r="BJ588" s="18" t="s">
        <v>81</v>
      </c>
      <c r="BK588" s="141">
        <f>ROUND(I588*H588,2)</f>
        <v>0</v>
      </c>
      <c r="BL588" s="18" t="s">
        <v>130</v>
      </c>
      <c r="BM588" s="140" t="s">
        <v>814</v>
      </c>
    </row>
    <row r="589" spans="2:65" s="12" customFormat="1" ht="11.15">
      <c r="B589" s="146"/>
      <c r="D589" s="147" t="s">
        <v>134</v>
      </c>
      <c r="E589" s="148" t="s">
        <v>3</v>
      </c>
      <c r="F589" s="149" t="s">
        <v>815</v>
      </c>
      <c r="H589" s="148" t="s">
        <v>3</v>
      </c>
      <c r="I589" s="150"/>
      <c r="L589" s="146"/>
      <c r="M589" s="151"/>
      <c r="T589" s="152"/>
      <c r="AT589" s="148" t="s">
        <v>134</v>
      </c>
      <c r="AU589" s="148" t="s">
        <v>83</v>
      </c>
      <c r="AV589" s="12" t="s">
        <v>81</v>
      </c>
      <c r="AW589" s="12" t="s">
        <v>33</v>
      </c>
      <c r="AX589" s="12" t="s">
        <v>73</v>
      </c>
      <c r="AY589" s="148" t="s">
        <v>123</v>
      </c>
    </row>
    <row r="590" spans="2:65" s="13" customFormat="1" ht="11.15">
      <c r="B590" s="153"/>
      <c r="D590" s="147" t="s">
        <v>134</v>
      </c>
      <c r="E590" s="154" t="s">
        <v>3</v>
      </c>
      <c r="F590" s="155" t="s">
        <v>586</v>
      </c>
      <c r="H590" s="156">
        <v>488.64</v>
      </c>
      <c r="I590" s="157"/>
      <c r="L590" s="153"/>
      <c r="M590" s="158"/>
      <c r="T590" s="159"/>
      <c r="AT590" s="154" t="s">
        <v>134</v>
      </c>
      <c r="AU590" s="154" t="s">
        <v>83</v>
      </c>
      <c r="AV590" s="13" t="s">
        <v>83</v>
      </c>
      <c r="AW590" s="13" t="s">
        <v>33</v>
      </c>
      <c r="AX590" s="13" t="s">
        <v>73</v>
      </c>
      <c r="AY590" s="154" t="s">
        <v>123</v>
      </c>
    </row>
    <row r="591" spans="2:65" s="13" customFormat="1" ht="11.15">
      <c r="B591" s="153"/>
      <c r="D591" s="147" t="s">
        <v>134</v>
      </c>
      <c r="E591" s="154" t="s">
        <v>3</v>
      </c>
      <c r="F591" s="155" t="s">
        <v>587</v>
      </c>
      <c r="H591" s="156">
        <v>37.53</v>
      </c>
      <c r="I591" s="157"/>
      <c r="L591" s="153"/>
      <c r="M591" s="158"/>
      <c r="T591" s="159"/>
      <c r="AT591" s="154" t="s">
        <v>134</v>
      </c>
      <c r="AU591" s="154" t="s">
        <v>83</v>
      </c>
      <c r="AV591" s="13" t="s">
        <v>83</v>
      </c>
      <c r="AW591" s="13" t="s">
        <v>33</v>
      </c>
      <c r="AX591" s="13" t="s">
        <v>73</v>
      </c>
      <c r="AY591" s="154" t="s">
        <v>123</v>
      </c>
    </row>
    <row r="592" spans="2:65" s="13" customFormat="1" ht="11.15">
      <c r="B592" s="153"/>
      <c r="D592" s="147" t="s">
        <v>134</v>
      </c>
      <c r="E592" s="154" t="s">
        <v>3</v>
      </c>
      <c r="F592" s="155" t="s">
        <v>816</v>
      </c>
      <c r="H592" s="156">
        <v>30.74</v>
      </c>
      <c r="I592" s="157"/>
      <c r="L592" s="153"/>
      <c r="M592" s="158"/>
      <c r="T592" s="159"/>
      <c r="AT592" s="154" t="s">
        <v>134</v>
      </c>
      <c r="AU592" s="154" t="s">
        <v>83</v>
      </c>
      <c r="AV592" s="13" t="s">
        <v>83</v>
      </c>
      <c r="AW592" s="13" t="s">
        <v>33</v>
      </c>
      <c r="AX592" s="13" t="s">
        <v>73</v>
      </c>
      <c r="AY592" s="154" t="s">
        <v>123</v>
      </c>
    </row>
    <row r="593" spans="2:65" s="13" customFormat="1" ht="11.15">
      <c r="B593" s="153"/>
      <c r="D593" s="147" t="s">
        <v>134</v>
      </c>
      <c r="E593" s="154" t="s">
        <v>3</v>
      </c>
      <c r="F593" s="155" t="s">
        <v>817</v>
      </c>
      <c r="H593" s="156">
        <v>181.5</v>
      </c>
      <c r="I593" s="157"/>
      <c r="L593" s="153"/>
      <c r="M593" s="158"/>
      <c r="T593" s="159"/>
      <c r="AT593" s="154" t="s">
        <v>134</v>
      </c>
      <c r="AU593" s="154" t="s">
        <v>83</v>
      </c>
      <c r="AV593" s="13" t="s">
        <v>83</v>
      </c>
      <c r="AW593" s="13" t="s">
        <v>33</v>
      </c>
      <c r="AX593" s="13" t="s">
        <v>73</v>
      </c>
      <c r="AY593" s="154" t="s">
        <v>123</v>
      </c>
    </row>
    <row r="594" spans="2:65" s="14" customFormat="1" ht="11.15">
      <c r="B594" s="160"/>
      <c r="D594" s="147" t="s">
        <v>134</v>
      </c>
      <c r="E594" s="161" t="s">
        <v>3</v>
      </c>
      <c r="F594" s="162" t="s">
        <v>141</v>
      </c>
      <c r="H594" s="163">
        <v>738.41</v>
      </c>
      <c r="I594" s="164"/>
      <c r="L594" s="160"/>
      <c r="M594" s="165"/>
      <c r="T594" s="166"/>
      <c r="AT594" s="161" t="s">
        <v>134</v>
      </c>
      <c r="AU594" s="161" t="s">
        <v>83</v>
      </c>
      <c r="AV594" s="14" t="s">
        <v>130</v>
      </c>
      <c r="AW594" s="14" t="s">
        <v>33</v>
      </c>
      <c r="AX594" s="14" t="s">
        <v>81</v>
      </c>
      <c r="AY594" s="161" t="s">
        <v>123</v>
      </c>
    </row>
    <row r="595" spans="2:65" s="1" customFormat="1" ht="24.15" customHeight="1">
      <c r="B595" s="128"/>
      <c r="C595" s="129" t="s">
        <v>818</v>
      </c>
      <c r="D595" s="129" t="s">
        <v>125</v>
      </c>
      <c r="E595" s="130" t="s">
        <v>819</v>
      </c>
      <c r="F595" s="131" t="s">
        <v>820</v>
      </c>
      <c r="G595" s="132" t="s">
        <v>194</v>
      </c>
      <c r="H595" s="133">
        <v>632.30999999999995</v>
      </c>
      <c r="I595" s="134"/>
      <c r="J595" s="135">
        <f>ROUND(I595*H595,2)</f>
        <v>0</v>
      </c>
      <c r="K595" s="131" t="s">
        <v>129</v>
      </c>
      <c r="L595" s="33"/>
      <c r="M595" s="136" t="s">
        <v>3</v>
      </c>
      <c r="N595" s="137" t="s">
        <v>44</v>
      </c>
      <c r="P595" s="138">
        <f>O595*H595</f>
        <v>0</v>
      </c>
      <c r="Q595" s="138">
        <v>6.9999999999999994E-5</v>
      </c>
      <c r="R595" s="138">
        <f>Q595*H595</f>
        <v>4.4261699999999994E-2</v>
      </c>
      <c r="S595" s="138">
        <v>0</v>
      </c>
      <c r="T595" s="139">
        <f>S595*H595</f>
        <v>0</v>
      </c>
      <c r="AR595" s="140" t="s">
        <v>130</v>
      </c>
      <c r="AT595" s="140" t="s">
        <v>125</v>
      </c>
      <c r="AU595" s="140" t="s">
        <v>83</v>
      </c>
      <c r="AY595" s="18" t="s">
        <v>123</v>
      </c>
      <c r="BE595" s="141">
        <f>IF(N595="základní",J595,0)</f>
        <v>0</v>
      </c>
      <c r="BF595" s="141">
        <f>IF(N595="snížená",J595,0)</f>
        <v>0</v>
      </c>
      <c r="BG595" s="141">
        <f>IF(N595="zákl. přenesená",J595,0)</f>
        <v>0</v>
      </c>
      <c r="BH595" s="141">
        <f>IF(N595="sníž. přenesená",J595,0)</f>
        <v>0</v>
      </c>
      <c r="BI595" s="141">
        <f>IF(N595="nulová",J595,0)</f>
        <v>0</v>
      </c>
      <c r="BJ595" s="18" t="s">
        <v>81</v>
      </c>
      <c r="BK595" s="141">
        <f>ROUND(I595*H595,2)</f>
        <v>0</v>
      </c>
      <c r="BL595" s="18" t="s">
        <v>130</v>
      </c>
      <c r="BM595" s="140" t="s">
        <v>821</v>
      </c>
    </row>
    <row r="596" spans="2:65" s="1" customFormat="1" ht="11.15">
      <c r="B596" s="33"/>
      <c r="D596" s="142" t="s">
        <v>132</v>
      </c>
      <c r="F596" s="143" t="s">
        <v>822</v>
      </c>
      <c r="I596" s="144"/>
      <c r="L596" s="33"/>
      <c r="M596" s="145"/>
      <c r="T596" s="54"/>
      <c r="AT596" s="18" t="s">
        <v>132</v>
      </c>
      <c r="AU596" s="18" t="s">
        <v>83</v>
      </c>
    </row>
    <row r="597" spans="2:65" s="12" customFormat="1" ht="11.15">
      <c r="B597" s="146"/>
      <c r="D597" s="147" t="s">
        <v>134</v>
      </c>
      <c r="E597" s="148" t="s">
        <v>3</v>
      </c>
      <c r="F597" s="149" t="s">
        <v>823</v>
      </c>
      <c r="H597" s="148" t="s">
        <v>3</v>
      </c>
      <c r="I597" s="150"/>
      <c r="L597" s="146"/>
      <c r="M597" s="151"/>
      <c r="T597" s="152"/>
      <c r="AT597" s="148" t="s">
        <v>134</v>
      </c>
      <c r="AU597" s="148" t="s">
        <v>83</v>
      </c>
      <c r="AV597" s="12" t="s">
        <v>81</v>
      </c>
      <c r="AW597" s="12" t="s">
        <v>33</v>
      </c>
      <c r="AX597" s="12" t="s">
        <v>73</v>
      </c>
      <c r="AY597" s="148" t="s">
        <v>123</v>
      </c>
    </row>
    <row r="598" spans="2:65" s="13" customFormat="1" ht="11.15">
      <c r="B598" s="153"/>
      <c r="D598" s="147" t="s">
        <v>134</v>
      </c>
      <c r="E598" s="154" t="s">
        <v>3</v>
      </c>
      <c r="F598" s="155" t="s">
        <v>824</v>
      </c>
      <c r="H598" s="156">
        <v>533.71</v>
      </c>
      <c r="I598" s="157"/>
      <c r="L598" s="153"/>
      <c r="M598" s="158"/>
      <c r="T598" s="159"/>
      <c r="AT598" s="154" t="s">
        <v>134</v>
      </c>
      <c r="AU598" s="154" t="s">
        <v>83</v>
      </c>
      <c r="AV598" s="13" t="s">
        <v>83</v>
      </c>
      <c r="AW598" s="13" t="s">
        <v>33</v>
      </c>
      <c r="AX598" s="13" t="s">
        <v>73</v>
      </c>
      <c r="AY598" s="154" t="s">
        <v>123</v>
      </c>
    </row>
    <row r="599" spans="2:65" s="13" customFormat="1" ht="11.15">
      <c r="B599" s="153"/>
      <c r="D599" s="147" t="s">
        <v>134</v>
      </c>
      <c r="E599" s="154" t="s">
        <v>3</v>
      </c>
      <c r="F599" s="155" t="s">
        <v>825</v>
      </c>
      <c r="H599" s="156">
        <v>98.6</v>
      </c>
      <c r="I599" s="157"/>
      <c r="L599" s="153"/>
      <c r="M599" s="158"/>
      <c r="T599" s="159"/>
      <c r="AT599" s="154" t="s">
        <v>134</v>
      </c>
      <c r="AU599" s="154" t="s">
        <v>83</v>
      </c>
      <c r="AV599" s="13" t="s">
        <v>83</v>
      </c>
      <c r="AW599" s="13" t="s">
        <v>33</v>
      </c>
      <c r="AX599" s="13" t="s">
        <v>73</v>
      </c>
      <c r="AY599" s="154" t="s">
        <v>123</v>
      </c>
    </row>
    <row r="600" spans="2:65" s="14" customFormat="1" ht="11.15">
      <c r="B600" s="160"/>
      <c r="D600" s="147" t="s">
        <v>134</v>
      </c>
      <c r="E600" s="161" t="s">
        <v>3</v>
      </c>
      <c r="F600" s="162" t="s">
        <v>141</v>
      </c>
      <c r="H600" s="163">
        <v>632.30999999999995</v>
      </c>
      <c r="I600" s="164"/>
      <c r="L600" s="160"/>
      <c r="M600" s="165"/>
      <c r="T600" s="166"/>
      <c r="AT600" s="161" t="s">
        <v>134</v>
      </c>
      <c r="AU600" s="161" t="s">
        <v>83</v>
      </c>
      <c r="AV600" s="14" t="s">
        <v>130</v>
      </c>
      <c r="AW600" s="14" t="s">
        <v>33</v>
      </c>
      <c r="AX600" s="14" t="s">
        <v>81</v>
      </c>
      <c r="AY600" s="161" t="s">
        <v>123</v>
      </c>
    </row>
    <row r="601" spans="2:65" s="1" customFormat="1" ht="37.85" customHeight="1">
      <c r="B601" s="128"/>
      <c r="C601" s="129" t="s">
        <v>826</v>
      </c>
      <c r="D601" s="129" t="s">
        <v>125</v>
      </c>
      <c r="E601" s="130" t="s">
        <v>827</v>
      </c>
      <c r="F601" s="131" t="s">
        <v>828</v>
      </c>
      <c r="G601" s="132" t="s">
        <v>609</v>
      </c>
      <c r="H601" s="133">
        <v>79</v>
      </c>
      <c r="I601" s="134"/>
      <c r="J601" s="135">
        <f>ROUND(I601*H601,2)</f>
        <v>0</v>
      </c>
      <c r="K601" s="131" t="s">
        <v>129</v>
      </c>
      <c r="L601" s="33"/>
      <c r="M601" s="136" t="s">
        <v>3</v>
      </c>
      <c r="N601" s="137" t="s">
        <v>44</v>
      </c>
      <c r="P601" s="138">
        <f>O601*H601</f>
        <v>0</v>
      </c>
      <c r="Q601" s="138">
        <v>1.2E-4</v>
      </c>
      <c r="R601" s="138">
        <f>Q601*H601</f>
        <v>9.4800000000000006E-3</v>
      </c>
      <c r="S601" s="138">
        <v>0</v>
      </c>
      <c r="T601" s="139">
        <f>S601*H601</f>
        <v>0</v>
      </c>
      <c r="AR601" s="140" t="s">
        <v>130</v>
      </c>
      <c r="AT601" s="140" t="s">
        <v>125</v>
      </c>
      <c r="AU601" s="140" t="s">
        <v>83</v>
      </c>
      <c r="AY601" s="18" t="s">
        <v>123</v>
      </c>
      <c r="BE601" s="141">
        <f>IF(N601="základní",J601,0)</f>
        <v>0</v>
      </c>
      <c r="BF601" s="141">
        <f>IF(N601="snížená",J601,0)</f>
        <v>0</v>
      </c>
      <c r="BG601" s="141">
        <f>IF(N601="zákl. přenesená",J601,0)</f>
        <v>0</v>
      </c>
      <c r="BH601" s="141">
        <f>IF(N601="sníž. přenesená",J601,0)</f>
        <v>0</v>
      </c>
      <c r="BI601" s="141">
        <f>IF(N601="nulová",J601,0)</f>
        <v>0</v>
      </c>
      <c r="BJ601" s="18" t="s">
        <v>81</v>
      </c>
      <c r="BK601" s="141">
        <f>ROUND(I601*H601,2)</f>
        <v>0</v>
      </c>
      <c r="BL601" s="18" t="s">
        <v>130</v>
      </c>
      <c r="BM601" s="140" t="s">
        <v>829</v>
      </c>
    </row>
    <row r="602" spans="2:65" s="1" customFormat="1" ht="11.15">
      <c r="B602" s="33"/>
      <c r="D602" s="142" t="s">
        <v>132</v>
      </c>
      <c r="F602" s="143" t="s">
        <v>830</v>
      </c>
      <c r="I602" s="144"/>
      <c r="L602" s="33"/>
      <c r="M602" s="145"/>
      <c r="T602" s="54"/>
      <c r="AT602" s="18" t="s">
        <v>132</v>
      </c>
      <c r="AU602" s="18" t="s">
        <v>83</v>
      </c>
    </row>
    <row r="603" spans="2:65" s="13" customFormat="1" ht="11.15">
      <c r="B603" s="153"/>
      <c r="D603" s="147" t="s">
        <v>134</v>
      </c>
      <c r="E603" s="154" t="s">
        <v>3</v>
      </c>
      <c r="F603" s="155" t="s">
        <v>831</v>
      </c>
      <c r="H603" s="156">
        <v>79</v>
      </c>
      <c r="I603" s="157"/>
      <c r="L603" s="153"/>
      <c r="M603" s="158"/>
      <c r="T603" s="159"/>
      <c r="AT603" s="154" t="s">
        <v>134</v>
      </c>
      <c r="AU603" s="154" t="s">
        <v>83</v>
      </c>
      <c r="AV603" s="13" t="s">
        <v>83</v>
      </c>
      <c r="AW603" s="13" t="s">
        <v>33</v>
      </c>
      <c r="AX603" s="13" t="s">
        <v>73</v>
      </c>
      <c r="AY603" s="154" t="s">
        <v>123</v>
      </c>
    </row>
    <row r="604" spans="2:65" s="14" customFormat="1" ht="11.15">
      <c r="B604" s="160"/>
      <c r="D604" s="147" t="s">
        <v>134</v>
      </c>
      <c r="E604" s="161" t="s">
        <v>3</v>
      </c>
      <c r="F604" s="162" t="s">
        <v>141</v>
      </c>
      <c r="H604" s="163">
        <v>79</v>
      </c>
      <c r="I604" s="164"/>
      <c r="L604" s="160"/>
      <c r="M604" s="165"/>
      <c r="T604" s="166"/>
      <c r="AT604" s="161" t="s">
        <v>134</v>
      </c>
      <c r="AU604" s="161" t="s">
        <v>83</v>
      </c>
      <c r="AV604" s="14" t="s">
        <v>130</v>
      </c>
      <c r="AW604" s="14" t="s">
        <v>33</v>
      </c>
      <c r="AX604" s="14" t="s">
        <v>81</v>
      </c>
      <c r="AY604" s="161" t="s">
        <v>123</v>
      </c>
    </row>
    <row r="605" spans="2:65" s="1" customFormat="1" ht="37.85" customHeight="1">
      <c r="B605" s="128"/>
      <c r="C605" s="129" t="s">
        <v>832</v>
      </c>
      <c r="D605" s="129" t="s">
        <v>125</v>
      </c>
      <c r="E605" s="130" t="s">
        <v>833</v>
      </c>
      <c r="F605" s="131" t="s">
        <v>834</v>
      </c>
      <c r="G605" s="132" t="s">
        <v>609</v>
      </c>
      <c r="H605" s="133">
        <v>141</v>
      </c>
      <c r="I605" s="134"/>
      <c r="J605" s="135">
        <f>ROUND(I605*H605,2)</f>
        <v>0</v>
      </c>
      <c r="K605" s="131" t="s">
        <v>129</v>
      </c>
      <c r="L605" s="33"/>
      <c r="M605" s="136" t="s">
        <v>3</v>
      </c>
      <c r="N605" s="137" t="s">
        <v>44</v>
      </c>
      <c r="P605" s="138">
        <f>O605*H605</f>
        <v>0</v>
      </c>
      <c r="Q605" s="138">
        <v>2.5000000000000001E-4</v>
      </c>
      <c r="R605" s="138">
        <f>Q605*H605</f>
        <v>3.5250000000000004E-2</v>
      </c>
      <c r="S605" s="138">
        <v>0</v>
      </c>
      <c r="T605" s="139">
        <f>S605*H605</f>
        <v>0</v>
      </c>
      <c r="AR605" s="140" t="s">
        <v>130</v>
      </c>
      <c r="AT605" s="140" t="s">
        <v>125</v>
      </c>
      <c r="AU605" s="140" t="s">
        <v>83</v>
      </c>
      <c r="AY605" s="18" t="s">
        <v>123</v>
      </c>
      <c r="BE605" s="141">
        <f>IF(N605="základní",J605,0)</f>
        <v>0</v>
      </c>
      <c r="BF605" s="141">
        <f>IF(N605="snížená",J605,0)</f>
        <v>0</v>
      </c>
      <c r="BG605" s="141">
        <f>IF(N605="zákl. přenesená",J605,0)</f>
        <v>0</v>
      </c>
      <c r="BH605" s="141">
        <f>IF(N605="sníž. přenesená",J605,0)</f>
        <v>0</v>
      </c>
      <c r="BI605" s="141">
        <f>IF(N605="nulová",J605,0)</f>
        <v>0</v>
      </c>
      <c r="BJ605" s="18" t="s">
        <v>81</v>
      </c>
      <c r="BK605" s="141">
        <f>ROUND(I605*H605,2)</f>
        <v>0</v>
      </c>
      <c r="BL605" s="18" t="s">
        <v>130</v>
      </c>
      <c r="BM605" s="140" t="s">
        <v>835</v>
      </c>
    </row>
    <row r="606" spans="2:65" s="1" customFormat="1" ht="11.15">
      <c r="B606" s="33"/>
      <c r="D606" s="142" t="s">
        <v>132</v>
      </c>
      <c r="F606" s="143" t="s">
        <v>836</v>
      </c>
      <c r="I606" s="144"/>
      <c r="L606" s="33"/>
      <c r="M606" s="145"/>
      <c r="T606" s="54"/>
      <c r="AT606" s="18" t="s">
        <v>132</v>
      </c>
      <c r="AU606" s="18" t="s">
        <v>83</v>
      </c>
    </row>
    <row r="607" spans="2:65" s="13" customFormat="1" ht="11.15">
      <c r="B607" s="153"/>
      <c r="D607" s="147" t="s">
        <v>134</v>
      </c>
      <c r="E607" s="154" t="s">
        <v>3</v>
      </c>
      <c r="F607" s="155" t="s">
        <v>837</v>
      </c>
      <c r="H607" s="156">
        <v>141</v>
      </c>
      <c r="I607" s="157"/>
      <c r="L607" s="153"/>
      <c r="M607" s="158"/>
      <c r="T607" s="159"/>
      <c r="AT607" s="154" t="s">
        <v>134</v>
      </c>
      <c r="AU607" s="154" t="s">
        <v>83</v>
      </c>
      <c r="AV607" s="13" t="s">
        <v>83</v>
      </c>
      <c r="AW607" s="13" t="s">
        <v>33</v>
      </c>
      <c r="AX607" s="13" t="s">
        <v>73</v>
      </c>
      <c r="AY607" s="154" t="s">
        <v>123</v>
      </c>
    </row>
    <row r="608" spans="2:65" s="14" customFormat="1" ht="11.15">
      <c r="B608" s="160"/>
      <c r="D608" s="147" t="s">
        <v>134</v>
      </c>
      <c r="E608" s="161" t="s">
        <v>3</v>
      </c>
      <c r="F608" s="162" t="s">
        <v>141</v>
      </c>
      <c r="H608" s="163">
        <v>141</v>
      </c>
      <c r="I608" s="164"/>
      <c r="L608" s="160"/>
      <c r="M608" s="165"/>
      <c r="T608" s="166"/>
      <c r="AT608" s="161" t="s">
        <v>134</v>
      </c>
      <c r="AU608" s="161" t="s">
        <v>83</v>
      </c>
      <c r="AV608" s="14" t="s">
        <v>130</v>
      </c>
      <c r="AW608" s="14" t="s">
        <v>33</v>
      </c>
      <c r="AX608" s="14" t="s">
        <v>81</v>
      </c>
      <c r="AY608" s="161" t="s">
        <v>123</v>
      </c>
    </row>
    <row r="609" spans="2:65" s="1" customFormat="1" ht="24.15" customHeight="1">
      <c r="B609" s="128"/>
      <c r="C609" s="129" t="s">
        <v>838</v>
      </c>
      <c r="D609" s="129" t="s">
        <v>125</v>
      </c>
      <c r="E609" s="130" t="s">
        <v>839</v>
      </c>
      <c r="F609" s="131" t="s">
        <v>840</v>
      </c>
      <c r="G609" s="132" t="s">
        <v>609</v>
      </c>
      <c r="H609" s="133">
        <v>26</v>
      </c>
      <c r="I609" s="134"/>
      <c r="J609" s="135">
        <f>ROUND(I609*H609,2)</f>
        <v>0</v>
      </c>
      <c r="K609" s="131" t="s">
        <v>129</v>
      </c>
      <c r="L609" s="33"/>
      <c r="M609" s="136" t="s">
        <v>3</v>
      </c>
      <c r="N609" s="137" t="s">
        <v>44</v>
      </c>
      <c r="P609" s="138">
        <f>O609*H609</f>
        <v>0</v>
      </c>
      <c r="Q609" s="138">
        <v>1.3999999999999999E-4</v>
      </c>
      <c r="R609" s="138">
        <f>Q609*H609</f>
        <v>3.6399999999999996E-3</v>
      </c>
      <c r="S609" s="138">
        <v>0</v>
      </c>
      <c r="T609" s="139">
        <f>S609*H609</f>
        <v>0</v>
      </c>
      <c r="AR609" s="140" t="s">
        <v>130</v>
      </c>
      <c r="AT609" s="140" t="s">
        <v>125</v>
      </c>
      <c r="AU609" s="140" t="s">
        <v>83</v>
      </c>
      <c r="AY609" s="18" t="s">
        <v>123</v>
      </c>
      <c r="BE609" s="141">
        <f>IF(N609="základní",J609,0)</f>
        <v>0</v>
      </c>
      <c r="BF609" s="141">
        <f>IF(N609="snížená",J609,0)</f>
        <v>0</v>
      </c>
      <c r="BG609" s="141">
        <f>IF(N609="zákl. přenesená",J609,0)</f>
        <v>0</v>
      </c>
      <c r="BH609" s="141">
        <f>IF(N609="sníž. přenesená",J609,0)</f>
        <v>0</v>
      </c>
      <c r="BI609" s="141">
        <f>IF(N609="nulová",J609,0)</f>
        <v>0</v>
      </c>
      <c r="BJ609" s="18" t="s">
        <v>81</v>
      </c>
      <c r="BK609" s="141">
        <f>ROUND(I609*H609,2)</f>
        <v>0</v>
      </c>
      <c r="BL609" s="18" t="s">
        <v>130</v>
      </c>
      <c r="BM609" s="140" t="s">
        <v>841</v>
      </c>
    </row>
    <row r="610" spans="2:65" s="1" customFormat="1" ht="11.15">
      <c r="B610" s="33"/>
      <c r="D610" s="142" t="s">
        <v>132</v>
      </c>
      <c r="F610" s="143" t="s">
        <v>842</v>
      </c>
      <c r="I610" s="144"/>
      <c r="L610" s="33"/>
      <c r="M610" s="145"/>
      <c r="T610" s="54"/>
      <c r="AT610" s="18" t="s">
        <v>132</v>
      </c>
      <c r="AU610" s="18" t="s">
        <v>83</v>
      </c>
    </row>
    <row r="611" spans="2:65" s="13" customFormat="1" ht="11.15">
      <c r="B611" s="153"/>
      <c r="D611" s="147" t="s">
        <v>134</v>
      </c>
      <c r="E611" s="154" t="s">
        <v>3</v>
      </c>
      <c r="F611" s="155" t="s">
        <v>843</v>
      </c>
      <c r="H611" s="156">
        <v>26</v>
      </c>
      <c r="I611" s="157"/>
      <c r="L611" s="153"/>
      <c r="M611" s="158"/>
      <c r="T611" s="159"/>
      <c r="AT611" s="154" t="s">
        <v>134</v>
      </c>
      <c r="AU611" s="154" t="s">
        <v>83</v>
      </c>
      <c r="AV611" s="13" t="s">
        <v>83</v>
      </c>
      <c r="AW611" s="13" t="s">
        <v>33</v>
      </c>
      <c r="AX611" s="13" t="s">
        <v>73</v>
      </c>
      <c r="AY611" s="154" t="s">
        <v>123</v>
      </c>
    </row>
    <row r="612" spans="2:65" s="14" customFormat="1" ht="11.15">
      <c r="B612" s="160"/>
      <c r="D612" s="147" t="s">
        <v>134</v>
      </c>
      <c r="E612" s="161" t="s">
        <v>3</v>
      </c>
      <c r="F612" s="162" t="s">
        <v>141</v>
      </c>
      <c r="H612" s="163">
        <v>26</v>
      </c>
      <c r="I612" s="164"/>
      <c r="L612" s="160"/>
      <c r="M612" s="165"/>
      <c r="T612" s="166"/>
      <c r="AT612" s="161" t="s">
        <v>134</v>
      </c>
      <c r="AU612" s="161" t="s">
        <v>83</v>
      </c>
      <c r="AV612" s="14" t="s">
        <v>130</v>
      </c>
      <c r="AW612" s="14" t="s">
        <v>33</v>
      </c>
      <c r="AX612" s="14" t="s">
        <v>81</v>
      </c>
      <c r="AY612" s="161" t="s">
        <v>123</v>
      </c>
    </row>
    <row r="613" spans="2:65" s="1" customFormat="1" ht="24.15" customHeight="1">
      <c r="B613" s="128"/>
      <c r="C613" s="129" t="s">
        <v>844</v>
      </c>
      <c r="D613" s="129" t="s">
        <v>125</v>
      </c>
      <c r="E613" s="130" t="s">
        <v>845</v>
      </c>
      <c r="F613" s="131" t="s">
        <v>846</v>
      </c>
      <c r="G613" s="132" t="s">
        <v>609</v>
      </c>
      <c r="H613" s="133">
        <v>26</v>
      </c>
      <c r="I613" s="134"/>
      <c r="J613" s="135">
        <f>ROUND(I613*H613,2)</f>
        <v>0</v>
      </c>
      <c r="K613" s="131" t="s">
        <v>129</v>
      </c>
      <c r="L613" s="33"/>
      <c r="M613" s="136" t="s">
        <v>3</v>
      </c>
      <c r="N613" s="137" t="s">
        <v>44</v>
      </c>
      <c r="P613" s="138">
        <f>O613*H613</f>
        <v>0</v>
      </c>
      <c r="Q613" s="138">
        <v>4.6000000000000001E-4</v>
      </c>
      <c r="R613" s="138">
        <f>Q613*H613</f>
        <v>1.196E-2</v>
      </c>
      <c r="S613" s="138">
        <v>0</v>
      </c>
      <c r="T613" s="139">
        <f>S613*H613</f>
        <v>0</v>
      </c>
      <c r="AR613" s="140" t="s">
        <v>130</v>
      </c>
      <c r="AT613" s="140" t="s">
        <v>125</v>
      </c>
      <c r="AU613" s="140" t="s">
        <v>83</v>
      </c>
      <c r="AY613" s="18" t="s">
        <v>123</v>
      </c>
      <c r="BE613" s="141">
        <f>IF(N613="základní",J613,0)</f>
        <v>0</v>
      </c>
      <c r="BF613" s="141">
        <f>IF(N613="snížená",J613,0)</f>
        <v>0</v>
      </c>
      <c r="BG613" s="141">
        <f>IF(N613="zákl. přenesená",J613,0)</f>
        <v>0</v>
      </c>
      <c r="BH613" s="141">
        <f>IF(N613="sníž. přenesená",J613,0)</f>
        <v>0</v>
      </c>
      <c r="BI613" s="141">
        <f>IF(N613="nulová",J613,0)</f>
        <v>0</v>
      </c>
      <c r="BJ613" s="18" t="s">
        <v>81</v>
      </c>
      <c r="BK613" s="141">
        <f>ROUND(I613*H613,2)</f>
        <v>0</v>
      </c>
      <c r="BL613" s="18" t="s">
        <v>130</v>
      </c>
      <c r="BM613" s="140" t="s">
        <v>847</v>
      </c>
    </row>
    <row r="614" spans="2:65" s="1" customFormat="1" ht="11.15">
      <c r="B614" s="33"/>
      <c r="D614" s="142" t="s">
        <v>132</v>
      </c>
      <c r="F614" s="143" t="s">
        <v>848</v>
      </c>
      <c r="I614" s="144"/>
      <c r="L614" s="33"/>
      <c r="M614" s="145"/>
      <c r="T614" s="54"/>
      <c r="AT614" s="18" t="s">
        <v>132</v>
      </c>
      <c r="AU614" s="18" t="s">
        <v>83</v>
      </c>
    </row>
    <row r="615" spans="2:65" s="13" customFormat="1" ht="11.15">
      <c r="B615" s="153"/>
      <c r="D615" s="147" t="s">
        <v>134</v>
      </c>
      <c r="E615" s="154" t="s">
        <v>3</v>
      </c>
      <c r="F615" s="155" t="s">
        <v>849</v>
      </c>
      <c r="H615" s="156">
        <v>26</v>
      </c>
      <c r="I615" s="157"/>
      <c r="L615" s="153"/>
      <c r="M615" s="158"/>
      <c r="T615" s="159"/>
      <c r="AT615" s="154" t="s">
        <v>134</v>
      </c>
      <c r="AU615" s="154" t="s">
        <v>83</v>
      </c>
      <c r="AV615" s="13" t="s">
        <v>83</v>
      </c>
      <c r="AW615" s="13" t="s">
        <v>33</v>
      </c>
      <c r="AX615" s="13" t="s">
        <v>73</v>
      </c>
      <c r="AY615" s="154" t="s">
        <v>123</v>
      </c>
    </row>
    <row r="616" spans="2:65" s="14" customFormat="1" ht="11.15">
      <c r="B616" s="160"/>
      <c r="D616" s="147" t="s">
        <v>134</v>
      </c>
      <c r="E616" s="161" t="s">
        <v>3</v>
      </c>
      <c r="F616" s="162" t="s">
        <v>141</v>
      </c>
      <c r="H616" s="163">
        <v>26</v>
      </c>
      <c r="I616" s="164"/>
      <c r="L616" s="160"/>
      <c r="M616" s="165"/>
      <c r="T616" s="166"/>
      <c r="AT616" s="161" t="s">
        <v>134</v>
      </c>
      <c r="AU616" s="161" t="s">
        <v>83</v>
      </c>
      <c r="AV616" s="14" t="s">
        <v>130</v>
      </c>
      <c r="AW616" s="14" t="s">
        <v>33</v>
      </c>
      <c r="AX616" s="14" t="s">
        <v>81</v>
      </c>
      <c r="AY616" s="161" t="s">
        <v>123</v>
      </c>
    </row>
    <row r="617" spans="2:65" s="1" customFormat="1" ht="24.15" customHeight="1">
      <c r="B617" s="128"/>
      <c r="C617" s="129" t="s">
        <v>850</v>
      </c>
      <c r="D617" s="129" t="s">
        <v>125</v>
      </c>
      <c r="E617" s="130" t="s">
        <v>851</v>
      </c>
      <c r="F617" s="131" t="s">
        <v>852</v>
      </c>
      <c r="G617" s="132" t="s">
        <v>194</v>
      </c>
      <c r="H617" s="133">
        <v>178.7</v>
      </c>
      <c r="I617" s="134"/>
      <c r="J617" s="135">
        <f>ROUND(I617*H617,2)</f>
        <v>0</v>
      </c>
      <c r="K617" s="131" t="s">
        <v>3</v>
      </c>
      <c r="L617" s="33"/>
      <c r="M617" s="136" t="s">
        <v>3</v>
      </c>
      <c r="N617" s="137" t="s">
        <v>44</v>
      </c>
      <c r="P617" s="138">
        <f>O617*H617</f>
        <v>0</v>
      </c>
      <c r="Q617" s="138">
        <v>4.6999999999999999E-4</v>
      </c>
      <c r="R617" s="138">
        <f>Q617*H617</f>
        <v>8.3988999999999994E-2</v>
      </c>
      <c r="S617" s="138">
        <v>0</v>
      </c>
      <c r="T617" s="139">
        <f>S617*H617</f>
        <v>0</v>
      </c>
      <c r="AR617" s="140" t="s">
        <v>130</v>
      </c>
      <c r="AT617" s="140" t="s">
        <v>125</v>
      </c>
      <c r="AU617" s="140" t="s">
        <v>83</v>
      </c>
      <c r="AY617" s="18" t="s">
        <v>123</v>
      </c>
      <c r="BE617" s="141">
        <f>IF(N617="základní",J617,0)</f>
        <v>0</v>
      </c>
      <c r="BF617" s="141">
        <f>IF(N617="snížená",J617,0)</f>
        <v>0</v>
      </c>
      <c r="BG617" s="141">
        <f>IF(N617="zákl. přenesená",J617,0)</f>
        <v>0</v>
      </c>
      <c r="BH617" s="141">
        <f>IF(N617="sníž. přenesená",J617,0)</f>
        <v>0</v>
      </c>
      <c r="BI617" s="141">
        <f>IF(N617="nulová",J617,0)</f>
        <v>0</v>
      </c>
      <c r="BJ617" s="18" t="s">
        <v>81</v>
      </c>
      <c r="BK617" s="141">
        <f>ROUND(I617*H617,2)</f>
        <v>0</v>
      </c>
      <c r="BL617" s="18" t="s">
        <v>130</v>
      </c>
      <c r="BM617" s="140" t="s">
        <v>853</v>
      </c>
    </row>
    <row r="618" spans="2:65" s="12" customFormat="1" ht="11.15">
      <c r="B618" s="146"/>
      <c r="D618" s="147" t="s">
        <v>134</v>
      </c>
      <c r="E618" s="148" t="s">
        <v>3</v>
      </c>
      <c r="F618" s="149" t="s">
        <v>854</v>
      </c>
      <c r="H618" s="148" t="s">
        <v>3</v>
      </c>
      <c r="I618" s="150"/>
      <c r="L618" s="146"/>
      <c r="M618" s="151"/>
      <c r="T618" s="152"/>
      <c r="AT618" s="148" t="s">
        <v>134</v>
      </c>
      <c r="AU618" s="148" t="s">
        <v>83</v>
      </c>
      <c r="AV618" s="12" t="s">
        <v>81</v>
      </c>
      <c r="AW618" s="12" t="s">
        <v>33</v>
      </c>
      <c r="AX618" s="12" t="s">
        <v>73</v>
      </c>
      <c r="AY618" s="148" t="s">
        <v>123</v>
      </c>
    </row>
    <row r="619" spans="2:65" s="13" customFormat="1" ht="11.15">
      <c r="B619" s="153"/>
      <c r="D619" s="147" t="s">
        <v>134</v>
      </c>
      <c r="E619" s="154" t="s">
        <v>3</v>
      </c>
      <c r="F619" s="155" t="s">
        <v>855</v>
      </c>
      <c r="H619" s="156">
        <v>178.7</v>
      </c>
      <c r="I619" s="157"/>
      <c r="L619" s="153"/>
      <c r="M619" s="158"/>
      <c r="T619" s="159"/>
      <c r="AT619" s="154" t="s">
        <v>134</v>
      </c>
      <c r="AU619" s="154" t="s">
        <v>83</v>
      </c>
      <c r="AV619" s="13" t="s">
        <v>83</v>
      </c>
      <c r="AW619" s="13" t="s">
        <v>33</v>
      </c>
      <c r="AX619" s="13" t="s">
        <v>73</v>
      </c>
      <c r="AY619" s="154" t="s">
        <v>123</v>
      </c>
    </row>
    <row r="620" spans="2:65" s="14" customFormat="1" ht="11.15">
      <c r="B620" s="160"/>
      <c r="D620" s="147" t="s">
        <v>134</v>
      </c>
      <c r="E620" s="161" t="s">
        <v>3</v>
      </c>
      <c r="F620" s="162" t="s">
        <v>141</v>
      </c>
      <c r="H620" s="163">
        <v>178.7</v>
      </c>
      <c r="I620" s="164"/>
      <c r="L620" s="160"/>
      <c r="M620" s="165"/>
      <c r="T620" s="166"/>
      <c r="AT620" s="161" t="s">
        <v>134</v>
      </c>
      <c r="AU620" s="161" t="s">
        <v>83</v>
      </c>
      <c r="AV620" s="14" t="s">
        <v>130</v>
      </c>
      <c r="AW620" s="14" t="s">
        <v>33</v>
      </c>
      <c r="AX620" s="14" t="s">
        <v>81</v>
      </c>
      <c r="AY620" s="161" t="s">
        <v>123</v>
      </c>
    </row>
    <row r="621" spans="2:65" s="1" customFormat="1" ht="24.15" customHeight="1">
      <c r="B621" s="128"/>
      <c r="C621" s="174" t="s">
        <v>856</v>
      </c>
      <c r="D621" s="174" t="s">
        <v>376</v>
      </c>
      <c r="E621" s="175" t="s">
        <v>857</v>
      </c>
      <c r="F621" s="176" t="s">
        <v>858</v>
      </c>
      <c r="G621" s="177" t="s">
        <v>194</v>
      </c>
      <c r="H621" s="178">
        <v>201.9</v>
      </c>
      <c r="I621" s="179"/>
      <c r="J621" s="180">
        <f>ROUND(I621*H621,2)</f>
        <v>0</v>
      </c>
      <c r="K621" s="176" t="s">
        <v>129</v>
      </c>
      <c r="L621" s="181"/>
      <c r="M621" s="182" t="s">
        <v>3</v>
      </c>
      <c r="N621" s="183" t="s">
        <v>44</v>
      </c>
      <c r="P621" s="138">
        <f>O621*H621</f>
        <v>0</v>
      </c>
      <c r="Q621" s="138">
        <v>4.47E-3</v>
      </c>
      <c r="R621" s="138">
        <f>Q621*H621</f>
        <v>0.90249299999999999</v>
      </c>
      <c r="S621" s="138">
        <v>0</v>
      </c>
      <c r="T621" s="139">
        <f>S621*H621</f>
        <v>0</v>
      </c>
      <c r="AR621" s="140" t="s">
        <v>201</v>
      </c>
      <c r="AT621" s="140" t="s">
        <v>376</v>
      </c>
      <c r="AU621" s="140" t="s">
        <v>83</v>
      </c>
      <c r="AY621" s="18" t="s">
        <v>123</v>
      </c>
      <c r="BE621" s="141">
        <f>IF(N621="základní",J621,0)</f>
        <v>0</v>
      </c>
      <c r="BF621" s="141">
        <f>IF(N621="snížená",J621,0)</f>
        <v>0</v>
      </c>
      <c r="BG621" s="141">
        <f>IF(N621="zákl. přenesená",J621,0)</f>
        <v>0</v>
      </c>
      <c r="BH621" s="141">
        <f>IF(N621="sníž. přenesená",J621,0)</f>
        <v>0</v>
      </c>
      <c r="BI621" s="141">
        <f>IF(N621="nulová",J621,0)</f>
        <v>0</v>
      </c>
      <c r="BJ621" s="18" t="s">
        <v>81</v>
      </c>
      <c r="BK621" s="141">
        <f>ROUND(I621*H621,2)</f>
        <v>0</v>
      </c>
      <c r="BL621" s="18" t="s">
        <v>130</v>
      </c>
      <c r="BM621" s="140" t="s">
        <v>859</v>
      </c>
    </row>
    <row r="622" spans="2:65" s="12" customFormat="1" ht="11.15">
      <c r="B622" s="146"/>
      <c r="D622" s="147" t="s">
        <v>134</v>
      </c>
      <c r="E622" s="148" t="s">
        <v>3</v>
      </c>
      <c r="F622" s="149" t="s">
        <v>854</v>
      </c>
      <c r="H622" s="148" t="s">
        <v>3</v>
      </c>
      <c r="I622" s="150"/>
      <c r="L622" s="146"/>
      <c r="M622" s="151"/>
      <c r="T622" s="152"/>
      <c r="AT622" s="148" t="s">
        <v>134</v>
      </c>
      <c r="AU622" s="148" t="s">
        <v>83</v>
      </c>
      <c r="AV622" s="12" t="s">
        <v>81</v>
      </c>
      <c r="AW622" s="12" t="s">
        <v>33</v>
      </c>
      <c r="AX622" s="12" t="s">
        <v>73</v>
      </c>
      <c r="AY622" s="148" t="s">
        <v>123</v>
      </c>
    </row>
    <row r="623" spans="2:65" s="13" customFormat="1" ht="11.15">
      <c r="B623" s="153"/>
      <c r="D623" s="147" t="s">
        <v>134</v>
      </c>
      <c r="E623" s="154" t="s">
        <v>3</v>
      </c>
      <c r="F623" s="155" t="s">
        <v>855</v>
      </c>
      <c r="H623" s="156">
        <v>178.7</v>
      </c>
      <c r="I623" s="157"/>
      <c r="L623" s="153"/>
      <c r="M623" s="158"/>
      <c r="T623" s="159"/>
      <c r="AT623" s="154" t="s">
        <v>134</v>
      </c>
      <c r="AU623" s="154" t="s">
        <v>83</v>
      </c>
      <c r="AV623" s="13" t="s">
        <v>83</v>
      </c>
      <c r="AW623" s="13" t="s">
        <v>33</v>
      </c>
      <c r="AX623" s="13" t="s">
        <v>73</v>
      </c>
      <c r="AY623" s="154" t="s">
        <v>123</v>
      </c>
    </row>
    <row r="624" spans="2:65" s="13" customFormat="1" ht="11.15">
      <c r="B624" s="153"/>
      <c r="D624" s="147" t="s">
        <v>134</v>
      </c>
      <c r="E624" s="154" t="s">
        <v>3</v>
      </c>
      <c r="F624" s="155" t="s">
        <v>302</v>
      </c>
      <c r="H624" s="156">
        <v>23.2</v>
      </c>
      <c r="I624" s="157"/>
      <c r="L624" s="153"/>
      <c r="M624" s="158"/>
      <c r="T624" s="159"/>
      <c r="AT624" s="154" t="s">
        <v>134</v>
      </c>
      <c r="AU624" s="154" t="s">
        <v>83</v>
      </c>
      <c r="AV624" s="13" t="s">
        <v>83</v>
      </c>
      <c r="AW624" s="13" t="s">
        <v>33</v>
      </c>
      <c r="AX624" s="13" t="s">
        <v>73</v>
      </c>
      <c r="AY624" s="154" t="s">
        <v>123</v>
      </c>
    </row>
    <row r="625" spans="2:65" s="14" customFormat="1" ht="11.15">
      <c r="B625" s="160"/>
      <c r="D625" s="147" t="s">
        <v>134</v>
      </c>
      <c r="E625" s="161" t="s">
        <v>3</v>
      </c>
      <c r="F625" s="162" t="s">
        <v>141</v>
      </c>
      <c r="H625" s="163">
        <v>201.9</v>
      </c>
      <c r="I625" s="164"/>
      <c r="L625" s="160"/>
      <c r="M625" s="165"/>
      <c r="T625" s="166"/>
      <c r="AT625" s="161" t="s">
        <v>134</v>
      </c>
      <c r="AU625" s="161" t="s">
        <v>83</v>
      </c>
      <c r="AV625" s="14" t="s">
        <v>130</v>
      </c>
      <c r="AW625" s="14" t="s">
        <v>33</v>
      </c>
      <c r="AX625" s="14" t="s">
        <v>81</v>
      </c>
      <c r="AY625" s="161" t="s">
        <v>123</v>
      </c>
    </row>
    <row r="626" spans="2:65" s="1" customFormat="1" ht="24.15" customHeight="1">
      <c r="B626" s="128"/>
      <c r="C626" s="129" t="s">
        <v>860</v>
      </c>
      <c r="D626" s="129" t="s">
        <v>125</v>
      </c>
      <c r="E626" s="130" t="s">
        <v>861</v>
      </c>
      <c r="F626" s="131" t="s">
        <v>862</v>
      </c>
      <c r="G626" s="132" t="s">
        <v>194</v>
      </c>
      <c r="H626" s="133">
        <v>9</v>
      </c>
      <c r="I626" s="134"/>
      <c r="J626" s="135">
        <f>ROUND(I626*H626,2)</f>
        <v>0</v>
      </c>
      <c r="K626" s="131" t="s">
        <v>3</v>
      </c>
      <c r="L626" s="33"/>
      <c r="M626" s="136" t="s">
        <v>3</v>
      </c>
      <c r="N626" s="137" t="s">
        <v>44</v>
      </c>
      <c r="P626" s="138">
        <f>O626*H626</f>
        <v>0</v>
      </c>
      <c r="Q626" s="138">
        <v>4.6999999999999999E-4</v>
      </c>
      <c r="R626" s="138">
        <f>Q626*H626</f>
        <v>4.2300000000000003E-3</v>
      </c>
      <c r="S626" s="138">
        <v>0</v>
      </c>
      <c r="T626" s="139">
        <f>S626*H626</f>
        <v>0</v>
      </c>
      <c r="AR626" s="140" t="s">
        <v>130</v>
      </c>
      <c r="AT626" s="140" t="s">
        <v>125</v>
      </c>
      <c r="AU626" s="140" t="s">
        <v>83</v>
      </c>
      <c r="AY626" s="18" t="s">
        <v>123</v>
      </c>
      <c r="BE626" s="141">
        <f>IF(N626="základní",J626,0)</f>
        <v>0</v>
      </c>
      <c r="BF626" s="141">
        <f>IF(N626="snížená",J626,0)</f>
        <v>0</v>
      </c>
      <c r="BG626" s="141">
        <f>IF(N626="zákl. přenesená",J626,0)</f>
        <v>0</v>
      </c>
      <c r="BH626" s="141">
        <f>IF(N626="sníž. přenesená",J626,0)</f>
        <v>0</v>
      </c>
      <c r="BI626" s="141">
        <f>IF(N626="nulová",J626,0)</f>
        <v>0</v>
      </c>
      <c r="BJ626" s="18" t="s">
        <v>81</v>
      </c>
      <c r="BK626" s="141">
        <f>ROUND(I626*H626,2)</f>
        <v>0</v>
      </c>
      <c r="BL626" s="18" t="s">
        <v>130</v>
      </c>
      <c r="BM626" s="140" t="s">
        <v>863</v>
      </c>
    </row>
    <row r="627" spans="2:65" s="1" customFormat="1" ht="24.15" customHeight="1">
      <c r="B627" s="128"/>
      <c r="C627" s="174" t="s">
        <v>864</v>
      </c>
      <c r="D627" s="174" t="s">
        <v>376</v>
      </c>
      <c r="E627" s="175" t="s">
        <v>865</v>
      </c>
      <c r="F627" s="176" t="s">
        <v>866</v>
      </c>
      <c r="G627" s="177" t="s">
        <v>194</v>
      </c>
      <c r="H627" s="178">
        <v>99.3</v>
      </c>
      <c r="I627" s="179"/>
      <c r="J627" s="180">
        <f>ROUND(I627*H627,2)</f>
        <v>0</v>
      </c>
      <c r="K627" s="176" t="s">
        <v>129</v>
      </c>
      <c r="L627" s="181"/>
      <c r="M627" s="182" t="s">
        <v>3</v>
      </c>
      <c r="N627" s="183" t="s">
        <v>44</v>
      </c>
      <c r="P627" s="138">
        <f>O627*H627</f>
        <v>0</v>
      </c>
      <c r="Q627" s="138">
        <v>1.0200000000000001E-3</v>
      </c>
      <c r="R627" s="138">
        <f>Q627*H627</f>
        <v>0.101286</v>
      </c>
      <c r="S627" s="138">
        <v>0</v>
      </c>
      <c r="T627" s="139">
        <f>S627*H627</f>
        <v>0</v>
      </c>
      <c r="AR627" s="140" t="s">
        <v>201</v>
      </c>
      <c r="AT627" s="140" t="s">
        <v>376</v>
      </c>
      <c r="AU627" s="140" t="s">
        <v>83</v>
      </c>
      <c r="AY627" s="18" t="s">
        <v>123</v>
      </c>
      <c r="BE627" s="141">
        <f>IF(N627="základní",J627,0)</f>
        <v>0</v>
      </c>
      <c r="BF627" s="141">
        <f>IF(N627="snížená",J627,0)</f>
        <v>0</v>
      </c>
      <c r="BG627" s="141">
        <f>IF(N627="zákl. přenesená",J627,0)</f>
        <v>0</v>
      </c>
      <c r="BH627" s="141">
        <f>IF(N627="sníž. přenesená",J627,0)</f>
        <v>0</v>
      </c>
      <c r="BI627" s="141">
        <f>IF(N627="nulová",J627,0)</f>
        <v>0</v>
      </c>
      <c r="BJ627" s="18" t="s">
        <v>81</v>
      </c>
      <c r="BK627" s="141">
        <f>ROUND(I627*H627,2)</f>
        <v>0</v>
      </c>
      <c r="BL627" s="18" t="s">
        <v>130</v>
      </c>
      <c r="BM627" s="140" t="s">
        <v>867</v>
      </c>
    </row>
    <row r="628" spans="2:65" s="12" customFormat="1" ht="11.15">
      <c r="B628" s="146"/>
      <c r="D628" s="147" t="s">
        <v>134</v>
      </c>
      <c r="E628" s="148" t="s">
        <v>3</v>
      </c>
      <c r="F628" s="149" t="s">
        <v>854</v>
      </c>
      <c r="H628" s="148" t="s">
        <v>3</v>
      </c>
      <c r="I628" s="150"/>
      <c r="L628" s="146"/>
      <c r="M628" s="151"/>
      <c r="T628" s="152"/>
      <c r="AT628" s="148" t="s">
        <v>134</v>
      </c>
      <c r="AU628" s="148" t="s">
        <v>83</v>
      </c>
      <c r="AV628" s="12" t="s">
        <v>81</v>
      </c>
      <c r="AW628" s="12" t="s">
        <v>33</v>
      </c>
      <c r="AX628" s="12" t="s">
        <v>73</v>
      </c>
      <c r="AY628" s="148" t="s">
        <v>123</v>
      </c>
    </row>
    <row r="629" spans="2:65" s="13" customFormat="1" ht="11.15">
      <c r="B629" s="153"/>
      <c r="D629" s="147" t="s">
        <v>134</v>
      </c>
      <c r="E629" s="154" t="s">
        <v>3</v>
      </c>
      <c r="F629" s="155" t="s">
        <v>868</v>
      </c>
      <c r="H629" s="156">
        <v>99.3</v>
      </c>
      <c r="I629" s="157"/>
      <c r="L629" s="153"/>
      <c r="M629" s="158"/>
      <c r="T629" s="159"/>
      <c r="AT629" s="154" t="s">
        <v>134</v>
      </c>
      <c r="AU629" s="154" t="s">
        <v>83</v>
      </c>
      <c r="AV629" s="13" t="s">
        <v>83</v>
      </c>
      <c r="AW629" s="13" t="s">
        <v>33</v>
      </c>
      <c r="AX629" s="13" t="s">
        <v>73</v>
      </c>
      <c r="AY629" s="154" t="s">
        <v>123</v>
      </c>
    </row>
    <row r="630" spans="2:65" s="14" customFormat="1" ht="11.15">
      <c r="B630" s="160"/>
      <c r="D630" s="147" t="s">
        <v>134</v>
      </c>
      <c r="E630" s="161" t="s">
        <v>3</v>
      </c>
      <c r="F630" s="162" t="s">
        <v>141</v>
      </c>
      <c r="H630" s="163">
        <v>99.3</v>
      </c>
      <c r="I630" s="164"/>
      <c r="L630" s="160"/>
      <c r="M630" s="165"/>
      <c r="T630" s="166"/>
      <c r="AT630" s="161" t="s">
        <v>134</v>
      </c>
      <c r="AU630" s="161" t="s">
        <v>83</v>
      </c>
      <c r="AV630" s="14" t="s">
        <v>130</v>
      </c>
      <c r="AW630" s="14" t="s">
        <v>33</v>
      </c>
      <c r="AX630" s="14" t="s">
        <v>81</v>
      </c>
      <c r="AY630" s="161" t="s">
        <v>123</v>
      </c>
    </row>
    <row r="631" spans="2:65" s="11" customFormat="1" ht="22.85" customHeight="1">
      <c r="B631" s="116"/>
      <c r="D631" s="117" t="s">
        <v>72</v>
      </c>
      <c r="E631" s="126" t="s">
        <v>208</v>
      </c>
      <c r="F631" s="126" t="s">
        <v>869</v>
      </c>
      <c r="I631" s="119"/>
      <c r="J631" s="127">
        <f>BK631</f>
        <v>0</v>
      </c>
      <c r="L631" s="116"/>
      <c r="M631" s="121"/>
      <c r="P631" s="122">
        <f>SUM(P632:P644)</f>
        <v>0</v>
      </c>
      <c r="R631" s="122">
        <f>SUM(R632:R644)</f>
        <v>0</v>
      </c>
      <c r="T631" s="123">
        <f>SUM(T632:T644)</f>
        <v>0</v>
      </c>
      <c r="AR631" s="117" t="s">
        <v>81</v>
      </c>
      <c r="AT631" s="124" t="s">
        <v>72</v>
      </c>
      <c r="AU631" s="124" t="s">
        <v>81</v>
      </c>
      <c r="AY631" s="117" t="s">
        <v>123</v>
      </c>
      <c r="BK631" s="125">
        <f>SUM(BK632:BK644)</f>
        <v>0</v>
      </c>
    </row>
    <row r="632" spans="2:65" s="1" customFormat="1" ht="24.15" customHeight="1">
      <c r="B632" s="128"/>
      <c r="C632" s="129" t="s">
        <v>870</v>
      </c>
      <c r="D632" s="129" t="s">
        <v>125</v>
      </c>
      <c r="E632" s="130" t="s">
        <v>871</v>
      </c>
      <c r="F632" s="131" t="s">
        <v>872</v>
      </c>
      <c r="G632" s="132" t="s">
        <v>194</v>
      </c>
      <c r="H632" s="133">
        <v>371.42</v>
      </c>
      <c r="I632" s="134"/>
      <c r="J632" s="135">
        <f>ROUND(I632*H632,2)</f>
        <v>0</v>
      </c>
      <c r="K632" s="131" t="s">
        <v>129</v>
      </c>
      <c r="L632" s="33"/>
      <c r="M632" s="136" t="s">
        <v>3</v>
      </c>
      <c r="N632" s="137" t="s">
        <v>44</v>
      </c>
      <c r="P632" s="138">
        <f>O632*H632</f>
        <v>0</v>
      </c>
      <c r="Q632" s="138">
        <v>0</v>
      </c>
      <c r="R632" s="138">
        <f>Q632*H632</f>
        <v>0</v>
      </c>
      <c r="S632" s="138">
        <v>0</v>
      </c>
      <c r="T632" s="139">
        <f>S632*H632</f>
        <v>0</v>
      </c>
      <c r="AR632" s="140" t="s">
        <v>130</v>
      </c>
      <c r="AT632" s="140" t="s">
        <v>125</v>
      </c>
      <c r="AU632" s="140" t="s">
        <v>83</v>
      </c>
      <c r="AY632" s="18" t="s">
        <v>123</v>
      </c>
      <c r="BE632" s="141">
        <f>IF(N632="základní",J632,0)</f>
        <v>0</v>
      </c>
      <c r="BF632" s="141">
        <f>IF(N632="snížená",J632,0)</f>
        <v>0</v>
      </c>
      <c r="BG632" s="141">
        <f>IF(N632="zákl. přenesená",J632,0)</f>
        <v>0</v>
      </c>
      <c r="BH632" s="141">
        <f>IF(N632="sníž. přenesená",J632,0)</f>
        <v>0</v>
      </c>
      <c r="BI632" s="141">
        <f>IF(N632="nulová",J632,0)</f>
        <v>0</v>
      </c>
      <c r="BJ632" s="18" t="s">
        <v>81</v>
      </c>
      <c r="BK632" s="141">
        <f>ROUND(I632*H632,2)</f>
        <v>0</v>
      </c>
      <c r="BL632" s="18" t="s">
        <v>130</v>
      </c>
      <c r="BM632" s="140" t="s">
        <v>873</v>
      </c>
    </row>
    <row r="633" spans="2:65" s="1" customFormat="1" ht="11.15">
      <c r="B633" s="33"/>
      <c r="D633" s="142" t="s">
        <v>132</v>
      </c>
      <c r="F633" s="143" t="s">
        <v>874</v>
      </c>
      <c r="I633" s="144"/>
      <c r="L633" s="33"/>
      <c r="M633" s="145"/>
      <c r="T633" s="54"/>
      <c r="AT633" s="18" t="s">
        <v>132</v>
      </c>
      <c r="AU633" s="18" t="s">
        <v>83</v>
      </c>
    </row>
    <row r="634" spans="2:65" s="13" customFormat="1" ht="22.3">
      <c r="B634" s="153"/>
      <c r="D634" s="147" t="s">
        <v>134</v>
      </c>
      <c r="E634" s="154" t="s">
        <v>3</v>
      </c>
      <c r="F634" s="155" t="s">
        <v>875</v>
      </c>
      <c r="H634" s="156">
        <v>371.42</v>
      </c>
      <c r="I634" s="157"/>
      <c r="L634" s="153"/>
      <c r="M634" s="158"/>
      <c r="T634" s="159"/>
      <c r="AT634" s="154" t="s">
        <v>134</v>
      </c>
      <c r="AU634" s="154" t="s">
        <v>83</v>
      </c>
      <c r="AV634" s="13" t="s">
        <v>83</v>
      </c>
      <c r="AW634" s="13" t="s">
        <v>33</v>
      </c>
      <c r="AX634" s="13" t="s">
        <v>73</v>
      </c>
      <c r="AY634" s="154" t="s">
        <v>123</v>
      </c>
    </row>
    <row r="635" spans="2:65" s="14" customFormat="1" ht="11.15">
      <c r="B635" s="160"/>
      <c r="D635" s="147" t="s">
        <v>134</v>
      </c>
      <c r="E635" s="161" t="s">
        <v>3</v>
      </c>
      <c r="F635" s="162" t="s">
        <v>141</v>
      </c>
      <c r="H635" s="163">
        <v>371.42</v>
      </c>
      <c r="I635" s="164"/>
      <c r="L635" s="160"/>
      <c r="M635" s="165"/>
      <c r="T635" s="166"/>
      <c r="AT635" s="161" t="s">
        <v>134</v>
      </c>
      <c r="AU635" s="161" t="s">
        <v>83</v>
      </c>
      <c r="AV635" s="14" t="s">
        <v>130</v>
      </c>
      <c r="AW635" s="14" t="s">
        <v>33</v>
      </c>
      <c r="AX635" s="14" t="s">
        <v>81</v>
      </c>
      <c r="AY635" s="161" t="s">
        <v>123</v>
      </c>
    </row>
    <row r="636" spans="2:65" s="1" customFormat="1" ht="76.3" customHeight="1">
      <c r="B636" s="128"/>
      <c r="C636" s="129" t="s">
        <v>876</v>
      </c>
      <c r="D636" s="129" t="s">
        <v>125</v>
      </c>
      <c r="E636" s="130" t="s">
        <v>877</v>
      </c>
      <c r="F636" s="131" t="s">
        <v>878</v>
      </c>
      <c r="G636" s="132" t="s">
        <v>128</v>
      </c>
      <c r="H636" s="133">
        <v>25.012</v>
      </c>
      <c r="I636" s="134"/>
      <c r="J636" s="135">
        <f>ROUND(I636*H636,2)</f>
        <v>0</v>
      </c>
      <c r="K636" s="131" t="s">
        <v>129</v>
      </c>
      <c r="L636" s="33"/>
      <c r="M636" s="136" t="s">
        <v>3</v>
      </c>
      <c r="N636" s="137" t="s">
        <v>44</v>
      </c>
      <c r="P636" s="138">
        <f>O636*H636</f>
        <v>0</v>
      </c>
      <c r="Q636" s="138">
        <v>0</v>
      </c>
      <c r="R636" s="138">
        <f>Q636*H636</f>
        <v>0</v>
      </c>
      <c r="S636" s="138">
        <v>0</v>
      </c>
      <c r="T636" s="139">
        <f>S636*H636</f>
        <v>0</v>
      </c>
      <c r="AR636" s="140" t="s">
        <v>130</v>
      </c>
      <c r="AT636" s="140" t="s">
        <v>125</v>
      </c>
      <c r="AU636" s="140" t="s">
        <v>83</v>
      </c>
      <c r="AY636" s="18" t="s">
        <v>123</v>
      </c>
      <c r="BE636" s="141">
        <f>IF(N636="základní",J636,0)</f>
        <v>0</v>
      </c>
      <c r="BF636" s="141">
        <f>IF(N636="snížená",J636,0)</f>
        <v>0</v>
      </c>
      <c r="BG636" s="141">
        <f>IF(N636="zákl. přenesená",J636,0)</f>
        <v>0</v>
      </c>
      <c r="BH636" s="141">
        <f>IF(N636="sníž. přenesená",J636,0)</f>
        <v>0</v>
      </c>
      <c r="BI636" s="141">
        <f>IF(N636="nulová",J636,0)</f>
        <v>0</v>
      </c>
      <c r="BJ636" s="18" t="s">
        <v>81</v>
      </c>
      <c r="BK636" s="141">
        <f>ROUND(I636*H636,2)</f>
        <v>0</v>
      </c>
      <c r="BL636" s="18" t="s">
        <v>130</v>
      </c>
      <c r="BM636" s="140" t="s">
        <v>879</v>
      </c>
    </row>
    <row r="637" spans="2:65" s="1" customFormat="1" ht="11.15">
      <c r="B637" s="33"/>
      <c r="D637" s="142" t="s">
        <v>132</v>
      </c>
      <c r="F637" s="143" t="s">
        <v>880</v>
      </c>
      <c r="I637" s="144"/>
      <c r="L637" s="33"/>
      <c r="M637" s="145"/>
      <c r="T637" s="54"/>
      <c r="AT637" s="18" t="s">
        <v>132</v>
      </c>
      <c r="AU637" s="18" t="s">
        <v>83</v>
      </c>
    </row>
    <row r="638" spans="2:65" s="12" customFormat="1" ht="11.15">
      <c r="B638" s="146"/>
      <c r="D638" s="147" t="s">
        <v>134</v>
      </c>
      <c r="E638" s="148" t="s">
        <v>3</v>
      </c>
      <c r="F638" s="149" t="s">
        <v>135</v>
      </c>
      <c r="H638" s="148" t="s">
        <v>3</v>
      </c>
      <c r="I638" s="150"/>
      <c r="L638" s="146"/>
      <c r="M638" s="151"/>
      <c r="T638" s="152"/>
      <c r="AT638" s="148" t="s">
        <v>134</v>
      </c>
      <c r="AU638" s="148" t="s">
        <v>83</v>
      </c>
      <c r="AV638" s="12" t="s">
        <v>81</v>
      </c>
      <c r="AW638" s="12" t="s">
        <v>33</v>
      </c>
      <c r="AX638" s="12" t="s">
        <v>73</v>
      </c>
      <c r="AY638" s="148" t="s">
        <v>123</v>
      </c>
    </row>
    <row r="639" spans="2:65" s="13" customFormat="1" ht="11.15">
      <c r="B639" s="153"/>
      <c r="D639" s="147" t="s">
        <v>134</v>
      </c>
      <c r="E639" s="154" t="s">
        <v>3</v>
      </c>
      <c r="F639" s="155" t="s">
        <v>136</v>
      </c>
      <c r="H639" s="156">
        <v>6.0119999999999996</v>
      </c>
      <c r="I639" s="157"/>
      <c r="L639" s="153"/>
      <c r="M639" s="158"/>
      <c r="T639" s="159"/>
      <c r="AT639" s="154" t="s">
        <v>134</v>
      </c>
      <c r="AU639" s="154" t="s">
        <v>83</v>
      </c>
      <c r="AV639" s="13" t="s">
        <v>83</v>
      </c>
      <c r="AW639" s="13" t="s">
        <v>33</v>
      </c>
      <c r="AX639" s="13" t="s">
        <v>73</v>
      </c>
      <c r="AY639" s="154" t="s">
        <v>123</v>
      </c>
    </row>
    <row r="640" spans="2:65" s="12" customFormat="1" ht="11.15">
      <c r="B640" s="146"/>
      <c r="D640" s="147" t="s">
        <v>134</v>
      </c>
      <c r="E640" s="148" t="s">
        <v>3</v>
      </c>
      <c r="F640" s="149" t="s">
        <v>137</v>
      </c>
      <c r="H640" s="148" t="s">
        <v>3</v>
      </c>
      <c r="I640" s="150"/>
      <c r="L640" s="146"/>
      <c r="M640" s="151"/>
      <c r="T640" s="152"/>
      <c r="AT640" s="148" t="s">
        <v>134</v>
      </c>
      <c r="AU640" s="148" t="s">
        <v>83</v>
      </c>
      <c r="AV640" s="12" t="s">
        <v>81</v>
      </c>
      <c r="AW640" s="12" t="s">
        <v>33</v>
      </c>
      <c r="AX640" s="12" t="s">
        <v>73</v>
      </c>
      <c r="AY640" s="148" t="s">
        <v>123</v>
      </c>
    </row>
    <row r="641" spans="2:65" s="12" customFormat="1" ht="11.15">
      <c r="B641" s="146"/>
      <c r="D641" s="147" t="s">
        <v>134</v>
      </c>
      <c r="E641" s="148" t="s">
        <v>3</v>
      </c>
      <c r="F641" s="149" t="s">
        <v>138</v>
      </c>
      <c r="H641" s="148" t="s">
        <v>3</v>
      </c>
      <c r="I641" s="150"/>
      <c r="L641" s="146"/>
      <c r="M641" s="151"/>
      <c r="T641" s="152"/>
      <c r="AT641" s="148" t="s">
        <v>134</v>
      </c>
      <c r="AU641" s="148" t="s">
        <v>83</v>
      </c>
      <c r="AV641" s="12" t="s">
        <v>81</v>
      </c>
      <c r="AW641" s="12" t="s">
        <v>33</v>
      </c>
      <c r="AX641" s="12" t="s">
        <v>73</v>
      </c>
      <c r="AY641" s="148" t="s">
        <v>123</v>
      </c>
    </row>
    <row r="642" spans="2:65" s="13" customFormat="1" ht="11.15">
      <c r="B642" s="153"/>
      <c r="D642" s="147" t="s">
        <v>134</v>
      </c>
      <c r="E642" s="154" t="s">
        <v>3</v>
      </c>
      <c r="F642" s="155" t="s">
        <v>139</v>
      </c>
      <c r="H642" s="156">
        <v>15</v>
      </c>
      <c r="I642" s="157"/>
      <c r="L642" s="153"/>
      <c r="M642" s="158"/>
      <c r="T642" s="159"/>
      <c r="AT642" s="154" t="s">
        <v>134</v>
      </c>
      <c r="AU642" s="154" t="s">
        <v>83</v>
      </c>
      <c r="AV642" s="13" t="s">
        <v>83</v>
      </c>
      <c r="AW642" s="13" t="s">
        <v>33</v>
      </c>
      <c r="AX642" s="13" t="s">
        <v>73</v>
      </c>
      <c r="AY642" s="154" t="s">
        <v>123</v>
      </c>
    </row>
    <row r="643" spans="2:65" s="13" customFormat="1" ht="11.15">
      <c r="B643" s="153"/>
      <c r="D643" s="147" t="s">
        <v>134</v>
      </c>
      <c r="E643" s="154" t="s">
        <v>3</v>
      </c>
      <c r="F643" s="155" t="s">
        <v>140</v>
      </c>
      <c r="H643" s="156">
        <v>4</v>
      </c>
      <c r="I643" s="157"/>
      <c r="L643" s="153"/>
      <c r="M643" s="158"/>
      <c r="T643" s="159"/>
      <c r="AT643" s="154" t="s">
        <v>134</v>
      </c>
      <c r="AU643" s="154" t="s">
        <v>83</v>
      </c>
      <c r="AV643" s="13" t="s">
        <v>83</v>
      </c>
      <c r="AW643" s="13" t="s">
        <v>33</v>
      </c>
      <c r="AX643" s="13" t="s">
        <v>73</v>
      </c>
      <c r="AY643" s="154" t="s">
        <v>123</v>
      </c>
    </row>
    <row r="644" spans="2:65" s="14" customFormat="1" ht="11.15">
      <c r="B644" s="160"/>
      <c r="D644" s="147" t="s">
        <v>134</v>
      </c>
      <c r="E644" s="161" t="s">
        <v>3</v>
      </c>
      <c r="F644" s="162" t="s">
        <v>141</v>
      </c>
      <c r="H644" s="163">
        <v>25.012</v>
      </c>
      <c r="I644" s="164"/>
      <c r="L644" s="160"/>
      <c r="M644" s="165"/>
      <c r="T644" s="166"/>
      <c r="AT644" s="161" t="s">
        <v>134</v>
      </c>
      <c r="AU644" s="161" t="s">
        <v>83</v>
      </c>
      <c r="AV644" s="14" t="s">
        <v>130</v>
      </c>
      <c r="AW644" s="14" t="s">
        <v>33</v>
      </c>
      <c r="AX644" s="14" t="s">
        <v>81</v>
      </c>
      <c r="AY644" s="161" t="s">
        <v>123</v>
      </c>
    </row>
    <row r="645" spans="2:65" s="11" customFormat="1" ht="22.85" customHeight="1">
      <c r="B645" s="116"/>
      <c r="D645" s="117" t="s">
        <v>72</v>
      </c>
      <c r="E645" s="126" t="s">
        <v>881</v>
      </c>
      <c r="F645" s="126" t="s">
        <v>882</v>
      </c>
      <c r="I645" s="119"/>
      <c r="J645" s="127">
        <f>BK645</f>
        <v>0</v>
      </c>
      <c r="L645" s="116"/>
      <c r="M645" s="121"/>
      <c r="P645" s="122">
        <f>SUM(P646:P657)</f>
        <v>0</v>
      </c>
      <c r="R645" s="122">
        <f>SUM(R646:R657)</f>
        <v>0</v>
      </c>
      <c r="T645" s="123">
        <f>SUM(T646:T657)</f>
        <v>0</v>
      </c>
      <c r="AR645" s="117" t="s">
        <v>81</v>
      </c>
      <c r="AT645" s="124" t="s">
        <v>72</v>
      </c>
      <c r="AU645" s="124" t="s">
        <v>81</v>
      </c>
      <c r="AY645" s="117" t="s">
        <v>123</v>
      </c>
      <c r="BK645" s="125">
        <f>SUM(BK646:BK657)</f>
        <v>0</v>
      </c>
    </row>
    <row r="646" spans="2:65" s="1" customFormat="1" ht="16.55" customHeight="1">
      <c r="B646" s="128"/>
      <c r="C646" s="129" t="s">
        <v>883</v>
      </c>
      <c r="D646" s="129" t="s">
        <v>125</v>
      </c>
      <c r="E646" s="130" t="s">
        <v>884</v>
      </c>
      <c r="F646" s="131" t="s">
        <v>885</v>
      </c>
      <c r="G646" s="132" t="s">
        <v>356</v>
      </c>
      <c r="H646" s="133">
        <v>3.1269999999999998</v>
      </c>
      <c r="I646" s="134"/>
      <c r="J646" s="135">
        <f>ROUND(I646*H646,2)</f>
        <v>0</v>
      </c>
      <c r="K646" s="131" t="s">
        <v>129</v>
      </c>
      <c r="L646" s="33"/>
      <c r="M646" s="136" t="s">
        <v>3</v>
      </c>
      <c r="N646" s="137" t="s">
        <v>44</v>
      </c>
      <c r="P646" s="138">
        <f>O646*H646</f>
        <v>0</v>
      </c>
      <c r="Q646" s="138">
        <v>0</v>
      </c>
      <c r="R646" s="138">
        <f>Q646*H646</f>
        <v>0</v>
      </c>
      <c r="S646" s="138">
        <v>0</v>
      </c>
      <c r="T646" s="139">
        <f>S646*H646</f>
        <v>0</v>
      </c>
      <c r="AR646" s="140" t="s">
        <v>130</v>
      </c>
      <c r="AT646" s="140" t="s">
        <v>125</v>
      </c>
      <c r="AU646" s="140" t="s">
        <v>83</v>
      </c>
      <c r="AY646" s="18" t="s">
        <v>123</v>
      </c>
      <c r="BE646" s="141">
        <f>IF(N646="základní",J646,0)</f>
        <v>0</v>
      </c>
      <c r="BF646" s="141">
        <f>IF(N646="snížená",J646,0)</f>
        <v>0</v>
      </c>
      <c r="BG646" s="141">
        <f>IF(N646="zákl. přenesená",J646,0)</f>
        <v>0</v>
      </c>
      <c r="BH646" s="141">
        <f>IF(N646="sníž. přenesená",J646,0)</f>
        <v>0</v>
      </c>
      <c r="BI646" s="141">
        <f>IF(N646="nulová",J646,0)</f>
        <v>0</v>
      </c>
      <c r="BJ646" s="18" t="s">
        <v>81</v>
      </c>
      <c r="BK646" s="141">
        <f>ROUND(I646*H646,2)</f>
        <v>0</v>
      </c>
      <c r="BL646" s="18" t="s">
        <v>130</v>
      </c>
      <c r="BM646" s="140" t="s">
        <v>886</v>
      </c>
    </row>
    <row r="647" spans="2:65" s="1" customFormat="1" ht="11.15">
      <c r="B647" s="33"/>
      <c r="D647" s="142" t="s">
        <v>132</v>
      </c>
      <c r="F647" s="143" t="s">
        <v>887</v>
      </c>
      <c r="I647" s="144"/>
      <c r="L647" s="33"/>
      <c r="M647" s="145"/>
      <c r="T647" s="54"/>
      <c r="AT647" s="18" t="s">
        <v>132</v>
      </c>
      <c r="AU647" s="18" t="s">
        <v>83</v>
      </c>
    </row>
    <row r="648" spans="2:65" s="1" customFormat="1" ht="44.2" customHeight="1">
      <c r="B648" s="128"/>
      <c r="C648" s="129" t="s">
        <v>888</v>
      </c>
      <c r="D648" s="129" t="s">
        <v>125</v>
      </c>
      <c r="E648" s="130" t="s">
        <v>889</v>
      </c>
      <c r="F648" s="131" t="s">
        <v>890</v>
      </c>
      <c r="G648" s="132" t="s">
        <v>356</v>
      </c>
      <c r="H648" s="133">
        <v>170.04400000000001</v>
      </c>
      <c r="I648" s="134"/>
      <c r="J648" s="135">
        <f>ROUND(I648*H648,2)</f>
        <v>0</v>
      </c>
      <c r="K648" s="131" t="s">
        <v>129</v>
      </c>
      <c r="L648" s="33"/>
      <c r="M648" s="136" t="s">
        <v>3</v>
      </c>
      <c r="N648" s="137" t="s">
        <v>44</v>
      </c>
      <c r="P648" s="138">
        <f>O648*H648</f>
        <v>0</v>
      </c>
      <c r="Q648" s="138">
        <v>0</v>
      </c>
      <c r="R648" s="138">
        <f>Q648*H648</f>
        <v>0</v>
      </c>
      <c r="S648" s="138">
        <v>0</v>
      </c>
      <c r="T648" s="139">
        <f>S648*H648</f>
        <v>0</v>
      </c>
      <c r="AR648" s="140" t="s">
        <v>130</v>
      </c>
      <c r="AT648" s="140" t="s">
        <v>125</v>
      </c>
      <c r="AU648" s="140" t="s">
        <v>83</v>
      </c>
      <c r="AY648" s="18" t="s">
        <v>123</v>
      </c>
      <c r="BE648" s="141">
        <f>IF(N648="základní",J648,0)</f>
        <v>0</v>
      </c>
      <c r="BF648" s="141">
        <f>IF(N648="snížená",J648,0)</f>
        <v>0</v>
      </c>
      <c r="BG648" s="141">
        <f>IF(N648="zákl. přenesená",J648,0)</f>
        <v>0</v>
      </c>
      <c r="BH648" s="141">
        <f>IF(N648="sníž. přenesená",J648,0)</f>
        <v>0</v>
      </c>
      <c r="BI648" s="141">
        <f>IF(N648="nulová",J648,0)</f>
        <v>0</v>
      </c>
      <c r="BJ648" s="18" t="s">
        <v>81</v>
      </c>
      <c r="BK648" s="141">
        <f>ROUND(I648*H648,2)</f>
        <v>0</v>
      </c>
      <c r="BL648" s="18" t="s">
        <v>130</v>
      </c>
      <c r="BM648" s="140" t="s">
        <v>891</v>
      </c>
    </row>
    <row r="649" spans="2:65" s="1" customFormat="1" ht="11.15">
      <c r="B649" s="33"/>
      <c r="D649" s="142" t="s">
        <v>132</v>
      </c>
      <c r="F649" s="143" t="s">
        <v>892</v>
      </c>
      <c r="I649" s="144"/>
      <c r="L649" s="33"/>
      <c r="M649" s="145"/>
      <c r="T649" s="54"/>
      <c r="AT649" s="18" t="s">
        <v>132</v>
      </c>
      <c r="AU649" s="18" t="s">
        <v>83</v>
      </c>
    </row>
    <row r="650" spans="2:65" s="1" customFormat="1" ht="37.85" customHeight="1">
      <c r="B650" s="128"/>
      <c r="C650" s="129" t="s">
        <v>893</v>
      </c>
      <c r="D650" s="129" t="s">
        <v>125</v>
      </c>
      <c r="E650" s="130" t="s">
        <v>894</v>
      </c>
      <c r="F650" s="131" t="s">
        <v>895</v>
      </c>
      <c r="G650" s="132" t="s">
        <v>356</v>
      </c>
      <c r="H650" s="133">
        <v>170.04400000000001</v>
      </c>
      <c r="I650" s="134"/>
      <c r="J650" s="135">
        <f>ROUND(I650*H650,2)</f>
        <v>0</v>
      </c>
      <c r="K650" s="131" t="s">
        <v>129</v>
      </c>
      <c r="L650" s="33"/>
      <c r="M650" s="136" t="s">
        <v>3</v>
      </c>
      <c r="N650" s="137" t="s">
        <v>44</v>
      </c>
      <c r="P650" s="138">
        <f>O650*H650</f>
        <v>0</v>
      </c>
      <c r="Q650" s="138">
        <v>0</v>
      </c>
      <c r="R650" s="138">
        <f>Q650*H650</f>
        <v>0</v>
      </c>
      <c r="S650" s="138">
        <v>0</v>
      </c>
      <c r="T650" s="139">
        <f>S650*H650</f>
        <v>0</v>
      </c>
      <c r="AR650" s="140" t="s">
        <v>130</v>
      </c>
      <c r="AT650" s="140" t="s">
        <v>125</v>
      </c>
      <c r="AU650" s="140" t="s">
        <v>83</v>
      </c>
      <c r="AY650" s="18" t="s">
        <v>123</v>
      </c>
      <c r="BE650" s="141">
        <f>IF(N650="základní",J650,0)</f>
        <v>0</v>
      </c>
      <c r="BF650" s="141">
        <f>IF(N650="snížená",J650,0)</f>
        <v>0</v>
      </c>
      <c r="BG650" s="141">
        <f>IF(N650="zákl. přenesená",J650,0)</f>
        <v>0</v>
      </c>
      <c r="BH650" s="141">
        <f>IF(N650="sníž. přenesená",J650,0)</f>
        <v>0</v>
      </c>
      <c r="BI650" s="141">
        <f>IF(N650="nulová",J650,0)</f>
        <v>0</v>
      </c>
      <c r="BJ650" s="18" t="s">
        <v>81</v>
      </c>
      <c r="BK650" s="141">
        <f>ROUND(I650*H650,2)</f>
        <v>0</v>
      </c>
      <c r="BL650" s="18" t="s">
        <v>130</v>
      </c>
      <c r="BM650" s="140" t="s">
        <v>896</v>
      </c>
    </row>
    <row r="651" spans="2:65" s="1" customFormat="1" ht="11.15">
      <c r="B651" s="33"/>
      <c r="D651" s="142" t="s">
        <v>132</v>
      </c>
      <c r="F651" s="143" t="s">
        <v>897</v>
      </c>
      <c r="I651" s="144"/>
      <c r="L651" s="33"/>
      <c r="M651" s="145"/>
      <c r="T651" s="54"/>
      <c r="AT651" s="18" t="s">
        <v>132</v>
      </c>
      <c r="AU651" s="18" t="s">
        <v>83</v>
      </c>
    </row>
    <row r="652" spans="2:65" s="1" customFormat="1" ht="49" customHeight="1">
      <c r="B652" s="128"/>
      <c r="C652" s="129" t="s">
        <v>898</v>
      </c>
      <c r="D652" s="129" t="s">
        <v>125</v>
      </c>
      <c r="E652" s="130" t="s">
        <v>899</v>
      </c>
      <c r="F652" s="131" t="s">
        <v>900</v>
      </c>
      <c r="G652" s="132" t="s">
        <v>356</v>
      </c>
      <c r="H652" s="133">
        <v>3230.8359999999998</v>
      </c>
      <c r="I652" s="134"/>
      <c r="J652" s="135">
        <f>ROUND(I652*H652,2)</f>
        <v>0</v>
      </c>
      <c r="K652" s="131" t="s">
        <v>129</v>
      </c>
      <c r="L652" s="33"/>
      <c r="M652" s="136" t="s">
        <v>3</v>
      </c>
      <c r="N652" s="137" t="s">
        <v>44</v>
      </c>
      <c r="P652" s="138">
        <f>O652*H652</f>
        <v>0</v>
      </c>
      <c r="Q652" s="138">
        <v>0</v>
      </c>
      <c r="R652" s="138">
        <f>Q652*H652</f>
        <v>0</v>
      </c>
      <c r="S652" s="138">
        <v>0</v>
      </c>
      <c r="T652" s="139">
        <f>S652*H652</f>
        <v>0</v>
      </c>
      <c r="AR652" s="140" t="s">
        <v>130</v>
      </c>
      <c r="AT652" s="140" t="s">
        <v>125</v>
      </c>
      <c r="AU652" s="140" t="s">
        <v>83</v>
      </c>
      <c r="AY652" s="18" t="s">
        <v>123</v>
      </c>
      <c r="BE652" s="141">
        <f>IF(N652="základní",J652,0)</f>
        <v>0</v>
      </c>
      <c r="BF652" s="141">
        <f>IF(N652="snížená",J652,0)</f>
        <v>0</v>
      </c>
      <c r="BG652" s="141">
        <f>IF(N652="zákl. přenesená",J652,0)</f>
        <v>0</v>
      </c>
      <c r="BH652" s="141">
        <f>IF(N652="sníž. přenesená",J652,0)</f>
        <v>0</v>
      </c>
      <c r="BI652" s="141">
        <f>IF(N652="nulová",J652,0)</f>
        <v>0</v>
      </c>
      <c r="BJ652" s="18" t="s">
        <v>81</v>
      </c>
      <c r="BK652" s="141">
        <f>ROUND(I652*H652,2)</f>
        <v>0</v>
      </c>
      <c r="BL652" s="18" t="s">
        <v>130</v>
      </c>
      <c r="BM652" s="140" t="s">
        <v>901</v>
      </c>
    </row>
    <row r="653" spans="2:65" s="1" customFormat="1" ht="11.15">
      <c r="B653" s="33"/>
      <c r="D653" s="142" t="s">
        <v>132</v>
      </c>
      <c r="F653" s="143" t="s">
        <v>902</v>
      </c>
      <c r="I653" s="144"/>
      <c r="L653" s="33"/>
      <c r="M653" s="145"/>
      <c r="T653" s="54"/>
      <c r="AT653" s="18" t="s">
        <v>132</v>
      </c>
      <c r="AU653" s="18" t="s">
        <v>83</v>
      </c>
    </row>
    <row r="654" spans="2:65" s="13" customFormat="1" ht="11.15">
      <c r="B654" s="153"/>
      <c r="D654" s="147" t="s">
        <v>134</v>
      </c>
      <c r="E654" s="154" t="s">
        <v>3</v>
      </c>
      <c r="F654" s="155" t="s">
        <v>903</v>
      </c>
      <c r="H654" s="156">
        <v>3230.8359999999998</v>
      </c>
      <c r="I654" s="157"/>
      <c r="L654" s="153"/>
      <c r="M654" s="158"/>
      <c r="T654" s="159"/>
      <c r="AT654" s="154" t="s">
        <v>134</v>
      </c>
      <c r="AU654" s="154" t="s">
        <v>83</v>
      </c>
      <c r="AV654" s="13" t="s">
        <v>83</v>
      </c>
      <c r="AW654" s="13" t="s">
        <v>33</v>
      </c>
      <c r="AX654" s="13" t="s">
        <v>73</v>
      </c>
      <c r="AY654" s="154" t="s">
        <v>123</v>
      </c>
    </row>
    <row r="655" spans="2:65" s="14" customFormat="1" ht="11.15">
      <c r="B655" s="160"/>
      <c r="D655" s="147" t="s">
        <v>134</v>
      </c>
      <c r="E655" s="161" t="s">
        <v>3</v>
      </c>
      <c r="F655" s="162" t="s">
        <v>141</v>
      </c>
      <c r="H655" s="163">
        <v>3230.8359999999998</v>
      </c>
      <c r="I655" s="164"/>
      <c r="L655" s="160"/>
      <c r="M655" s="165"/>
      <c r="T655" s="166"/>
      <c r="AT655" s="161" t="s">
        <v>134</v>
      </c>
      <c r="AU655" s="161" t="s">
        <v>83</v>
      </c>
      <c r="AV655" s="14" t="s">
        <v>130</v>
      </c>
      <c r="AW655" s="14" t="s">
        <v>33</v>
      </c>
      <c r="AX655" s="14" t="s">
        <v>81</v>
      </c>
      <c r="AY655" s="161" t="s">
        <v>123</v>
      </c>
    </row>
    <row r="656" spans="2:65" s="1" customFormat="1" ht="24.15" customHeight="1">
      <c r="B656" s="128"/>
      <c r="C656" s="129" t="s">
        <v>904</v>
      </c>
      <c r="D656" s="129" t="s">
        <v>125</v>
      </c>
      <c r="E656" s="130" t="s">
        <v>905</v>
      </c>
      <c r="F656" s="131" t="s">
        <v>906</v>
      </c>
      <c r="G656" s="132" t="s">
        <v>356</v>
      </c>
      <c r="H656" s="133">
        <v>170.04400000000001</v>
      </c>
      <c r="I656" s="134"/>
      <c r="J656" s="135">
        <f>ROUND(I656*H656,2)</f>
        <v>0</v>
      </c>
      <c r="K656" s="131" t="s">
        <v>129</v>
      </c>
      <c r="L656" s="33"/>
      <c r="M656" s="136" t="s">
        <v>3</v>
      </c>
      <c r="N656" s="137" t="s">
        <v>44</v>
      </c>
      <c r="P656" s="138">
        <f>O656*H656</f>
        <v>0</v>
      </c>
      <c r="Q656" s="138">
        <v>0</v>
      </c>
      <c r="R656" s="138">
        <f>Q656*H656</f>
        <v>0</v>
      </c>
      <c r="S656" s="138">
        <v>0</v>
      </c>
      <c r="T656" s="139">
        <f>S656*H656</f>
        <v>0</v>
      </c>
      <c r="AR656" s="140" t="s">
        <v>130</v>
      </c>
      <c r="AT656" s="140" t="s">
        <v>125</v>
      </c>
      <c r="AU656" s="140" t="s">
        <v>83</v>
      </c>
      <c r="AY656" s="18" t="s">
        <v>123</v>
      </c>
      <c r="BE656" s="141">
        <f>IF(N656="základní",J656,0)</f>
        <v>0</v>
      </c>
      <c r="BF656" s="141">
        <f>IF(N656="snížená",J656,0)</f>
        <v>0</v>
      </c>
      <c r="BG656" s="141">
        <f>IF(N656="zákl. přenesená",J656,0)</f>
        <v>0</v>
      </c>
      <c r="BH656" s="141">
        <f>IF(N656="sníž. přenesená",J656,0)</f>
        <v>0</v>
      </c>
      <c r="BI656" s="141">
        <f>IF(N656="nulová",J656,0)</f>
        <v>0</v>
      </c>
      <c r="BJ656" s="18" t="s">
        <v>81</v>
      </c>
      <c r="BK656" s="141">
        <f>ROUND(I656*H656,2)</f>
        <v>0</v>
      </c>
      <c r="BL656" s="18" t="s">
        <v>130</v>
      </c>
      <c r="BM656" s="140" t="s">
        <v>907</v>
      </c>
    </row>
    <row r="657" spans="2:65" s="1" customFormat="1" ht="11.15">
      <c r="B657" s="33"/>
      <c r="D657" s="142" t="s">
        <v>132</v>
      </c>
      <c r="F657" s="143" t="s">
        <v>908</v>
      </c>
      <c r="I657" s="144"/>
      <c r="L657" s="33"/>
      <c r="M657" s="145"/>
      <c r="T657" s="54"/>
      <c r="AT657" s="18" t="s">
        <v>132</v>
      </c>
      <c r="AU657" s="18" t="s">
        <v>83</v>
      </c>
    </row>
    <row r="658" spans="2:65" s="11" customFormat="1" ht="22.85" customHeight="1">
      <c r="B658" s="116"/>
      <c r="D658" s="117" t="s">
        <v>72</v>
      </c>
      <c r="E658" s="126" t="s">
        <v>909</v>
      </c>
      <c r="F658" s="126" t="s">
        <v>910</v>
      </c>
      <c r="I658" s="119"/>
      <c r="J658" s="127">
        <f>BK658</f>
        <v>0</v>
      </c>
      <c r="L658" s="116"/>
      <c r="M658" s="121"/>
      <c r="P658" s="122">
        <f>SUM(P659:P660)</f>
        <v>0</v>
      </c>
      <c r="R658" s="122">
        <f>SUM(R659:R660)</f>
        <v>0</v>
      </c>
      <c r="T658" s="123">
        <f>SUM(T659:T660)</f>
        <v>0</v>
      </c>
      <c r="AR658" s="117" t="s">
        <v>81</v>
      </c>
      <c r="AT658" s="124" t="s">
        <v>72</v>
      </c>
      <c r="AU658" s="124" t="s">
        <v>81</v>
      </c>
      <c r="AY658" s="117" t="s">
        <v>123</v>
      </c>
      <c r="BK658" s="125">
        <f>SUM(BK659:BK660)</f>
        <v>0</v>
      </c>
    </row>
    <row r="659" spans="2:65" s="1" customFormat="1" ht="49" customHeight="1">
      <c r="B659" s="128"/>
      <c r="C659" s="129" t="s">
        <v>911</v>
      </c>
      <c r="D659" s="129" t="s">
        <v>125</v>
      </c>
      <c r="E659" s="130" t="s">
        <v>912</v>
      </c>
      <c r="F659" s="131" t="s">
        <v>913</v>
      </c>
      <c r="G659" s="132" t="s">
        <v>356</v>
      </c>
      <c r="H659" s="133">
        <v>43.707999999999998</v>
      </c>
      <c r="I659" s="134"/>
      <c r="J659" s="135">
        <f>ROUND(I659*H659,2)</f>
        <v>0</v>
      </c>
      <c r="K659" s="131" t="s">
        <v>129</v>
      </c>
      <c r="L659" s="33"/>
      <c r="M659" s="136" t="s">
        <v>3</v>
      </c>
      <c r="N659" s="137" t="s">
        <v>44</v>
      </c>
      <c r="P659" s="138">
        <f>O659*H659</f>
        <v>0</v>
      </c>
      <c r="Q659" s="138">
        <v>0</v>
      </c>
      <c r="R659" s="138">
        <f>Q659*H659</f>
        <v>0</v>
      </c>
      <c r="S659" s="138">
        <v>0</v>
      </c>
      <c r="T659" s="139">
        <f>S659*H659</f>
        <v>0</v>
      </c>
      <c r="AR659" s="140" t="s">
        <v>130</v>
      </c>
      <c r="AT659" s="140" t="s">
        <v>125</v>
      </c>
      <c r="AU659" s="140" t="s">
        <v>83</v>
      </c>
      <c r="AY659" s="18" t="s">
        <v>123</v>
      </c>
      <c r="BE659" s="141">
        <f>IF(N659="základní",J659,0)</f>
        <v>0</v>
      </c>
      <c r="BF659" s="141">
        <f>IF(N659="snížená",J659,0)</f>
        <v>0</v>
      </c>
      <c r="BG659" s="141">
        <f>IF(N659="zákl. přenesená",J659,0)</f>
        <v>0</v>
      </c>
      <c r="BH659" s="141">
        <f>IF(N659="sníž. přenesená",J659,0)</f>
        <v>0</v>
      </c>
      <c r="BI659" s="141">
        <f>IF(N659="nulová",J659,0)</f>
        <v>0</v>
      </c>
      <c r="BJ659" s="18" t="s">
        <v>81</v>
      </c>
      <c r="BK659" s="141">
        <f>ROUND(I659*H659,2)</f>
        <v>0</v>
      </c>
      <c r="BL659" s="18" t="s">
        <v>130</v>
      </c>
      <c r="BM659" s="140" t="s">
        <v>914</v>
      </c>
    </row>
    <row r="660" spans="2:65" s="1" customFormat="1" ht="11.15">
      <c r="B660" s="33"/>
      <c r="D660" s="142" t="s">
        <v>132</v>
      </c>
      <c r="F660" s="143" t="s">
        <v>915</v>
      </c>
      <c r="I660" s="144"/>
      <c r="L660" s="33"/>
      <c r="M660" s="145"/>
      <c r="T660" s="54"/>
      <c r="AT660" s="18" t="s">
        <v>132</v>
      </c>
      <c r="AU660" s="18" t="s">
        <v>83</v>
      </c>
    </row>
    <row r="661" spans="2:65" s="11" customFormat="1" ht="26" customHeight="1">
      <c r="B661" s="116"/>
      <c r="D661" s="117" t="s">
        <v>72</v>
      </c>
      <c r="E661" s="118" t="s">
        <v>916</v>
      </c>
      <c r="F661" s="118" t="s">
        <v>917</v>
      </c>
      <c r="I661" s="119"/>
      <c r="J661" s="120">
        <f>BK661</f>
        <v>0</v>
      </c>
      <c r="L661" s="116"/>
      <c r="M661" s="121"/>
      <c r="P661" s="122">
        <f>P662</f>
        <v>0</v>
      </c>
      <c r="R661" s="122">
        <f>R662</f>
        <v>0.156</v>
      </c>
      <c r="T661" s="123">
        <f>T662</f>
        <v>0</v>
      </c>
      <c r="AR661" s="117" t="s">
        <v>83</v>
      </c>
      <c r="AT661" s="124" t="s">
        <v>72</v>
      </c>
      <c r="AU661" s="124" t="s">
        <v>73</v>
      </c>
      <c r="AY661" s="117" t="s">
        <v>123</v>
      </c>
      <c r="BK661" s="125">
        <f>BK662</f>
        <v>0</v>
      </c>
    </row>
    <row r="662" spans="2:65" s="11" customFormat="1" ht="22.85" customHeight="1">
      <c r="B662" s="116"/>
      <c r="D662" s="117" t="s">
        <v>72</v>
      </c>
      <c r="E662" s="126" t="s">
        <v>918</v>
      </c>
      <c r="F662" s="126" t="s">
        <v>919</v>
      </c>
      <c r="I662" s="119"/>
      <c r="J662" s="127">
        <f>BK662</f>
        <v>0</v>
      </c>
      <c r="L662" s="116"/>
      <c r="M662" s="121"/>
      <c r="P662" s="122">
        <f>SUM(P663:P664)</f>
        <v>0</v>
      </c>
      <c r="R662" s="122">
        <f>SUM(R663:R664)</f>
        <v>0.156</v>
      </c>
      <c r="T662" s="123">
        <f>SUM(T663:T664)</f>
        <v>0</v>
      </c>
      <c r="AR662" s="117" t="s">
        <v>83</v>
      </c>
      <c r="AT662" s="124" t="s">
        <v>72</v>
      </c>
      <c r="AU662" s="124" t="s">
        <v>81</v>
      </c>
      <c r="AY662" s="117" t="s">
        <v>123</v>
      </c>
      <c r="BK662" s="125">
        <f>SUM(BK663:BK664)</f>
        <v>0</v>
      </c>
    </row>
    <row r="663" spans="2:65" s="1" customFormat="1" ht="16.55" customHeight="1">
      <c r="B663" s="128"/>
      <c r="C663" s="129" t="s">
        <v>920</v>
      </c>
      <c r="D663" s="129" t="s">
        <v>125</v>
      </c>
      <c r="E663" s="130" t="s">
        <v>921</v>
      </c>
      <c r="F663" s="131" t="s">
        <v>922</v>
      </c>
      <c r="G663" s="132" t="s">
        <v>604</v>
      </c>
      <c r="H663" s="133">
        <v>24</v>
      </c>
      <c r="I663" s="134"/>
      <c r="J663" s="135">
        <f>ROUND(I663*H663,2)</f>
        <v>0</v>
      </c>
      <c r="K663" s="131" t="s">
        <v>129</v>
      </c>
      <c r="L663" s="33"/>
      <c r="M663" s="136" t="s">
        <v>3</v>
      </c>
      <c r="N663" s="137" t="s">
        <v>44</v>
      </c>
      <c r="P663" s="138">
        <f>O663*H663</f>
        <v>0</v>
      </c>
      <c r="Q663" s="138">
        <v>6.4999999999999997E-3</v>
      </c>
      <c r="R663" s="138">
        <f>Q663*H663</f>
        <v>0.156</v>
      </c>
      <c r="S663" s="138">
        <v>0</v>
      </c>
      <c r="T663" s="139">
        <f>S663*H663</f>
        <v>0</v>
      </c>
      <c r="AR663" s="140" t="s">
        <v>290</v>
      </c>
      <c r="AT663" s="140" t="s">
        <v>125</v>
      </c>
      <c r="AU663" s="140" t="s">
        <v>83</v>
      </c>
      <c r="AY663" s="18" t="s">
        <v>123</v>
      </c>
      <c r="BE663" s="141">
        <f>IF(N663="základní",J663,0)</f>
        <v>0</v>
      </c>
      <c r="BF663" s="141">
        <f>IF(N663="snížená",J663,0)</f>
        <v>0</v>
      </c>
      <c r="BG663" s="141">
        <f>IF(N663="zákl. přenesená",J663,0)</f>
        <v>0</v>
      </c>
      <c r="BH663" s="141">
        <f>IF(N663="sníž. přenesená",J663,0)</f>
        <v>0</v>
      </c>
      <c r="BI663" s="141">
        <f>IF(N663="nulová",J663,0)</f>
        <v>0</v>
      </c>
      <c r="BJ663" s="18" t="s">
        <v>81</v>
      </c>
      <c r="BK663" s="141">
        <f>ROUND(I663*H663,2)</f>
        <v>0</v>
      </c>
      <c r="BL663" s="18" t="s">
        <v>290</v>
      </c>
      <c r="BM663" s="140" t="s">
        <v>923</v>
      </c>
    </row>
    <row r="664" spans="2:65" s="1" customFormat="1" ht="11.15">
      <c r="B664" s="33"/>
      <c r="D664" s="142" t="s">
        <v>132</v>
      </c>
      <c r="F664" s="143" t="s">
        <v>924</v>
      </c>
      <c r="I664" s="144"/>
      <c r="L664" s="33"/>
      <c r="M664" s="185"/>
      <c r="N664" s="186"/>
      <c r="O664" s="186"/>
      <c r="P664" s="186"/>
      <c r="Q664" s="186"/>
      <c r="R664" s="186"/>
      <c r="S664" s="186"/>
      <c r="T664" s="187"/>
      <c r="AT664" s="18" t="s">
        <v>132</v>
      </c>
      <c r="AU664" s="18" t="s">
        <v>83</v>
      </c>
    </row>
    <row r="665" spans="2:65" s="1" customFormat="1" ht="6.9" customHeight="1">
      <c r="B665" s="42"/>
      <c r="C665" s="43"/>
      <c r="D665" s="43"/>
      <c r="E665" s="43"/>
      <c r="F665" s="43"/>
      <c r="G665" s="43"/>
      <c r="H665" s="43"/>
      <c r="I665" s="43"/>
      <c r="J665" s="43"/>
      <c r="K665" s="43"/>
      <c r="L665" s="33"/>
    </row>
  </sheetData>
  <autoFilter ref="C89:K664" xr:uid="{00000000-0009-0000-0000-000001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0100-000000000000}"/>
    <hyperlink ref="F103" r:id="rId2" xr:uid="{00000000-0004-0000-0100-000001000000}"/>
    <hyperlink ref="F111" r:id="rId3" xr:uid="{00000000-0004-0000-0100-000002000000}"/>
    <hyperlink ref="F126" r:id="rId4" xr:uid="{00000000-0004-0000-0100-000003000000}"/>
    <hyperlink ref="F158" r:id="rId5" xr:uid="{00000000-0004-0000-0100-000004000000}"/>
    <hyperlink ref="F162" r:id="rId6" xr:uid="{00000000-0004-0000-0100-000005000000}"/>
    <hyperlink ref="F170" r:id="rId7" xr:uid="{00000000-0004-0000-0100-000006000000}"/>
    <hyperlink ref="F178" r:id="rId8" xr:uid="{00000000-0004-0000-0100-000007000000}"/>
    <hyperlink ref="F190" r:id="rId9" xr:uid="{00000000-0004-0000-0100-000008000000}"/>
    <hyperlink ref="F205" r:id="rId10" xr:uid="{00000000-0004-0000-0100-000009000000}"/>
    <hyperlink ref="F212" r:id="rId11" xr:uid="{00000000-0004-0000-0100-00000A000000}"/>
    <hyperlink ref="F248" r:id="rId12" xr:uid="{00000000-0004-0000-0100-00000B000000}"/>
    <hyperlink ref="F256" r:id="rId13" xr:uid="{00000000-0004-0000-0100-00000C000000}"/>
    <hyperlink ref="F260" r:id="rId14" xr:uid="{00000000-0004-0000-0100-00000D000000}"/>
    <hyperlink ref="F265" r:id="rId15" xr:uid="{00000000-0004-0000-0100-00000E000000}"/>
    <hyperlink ref="F270" r:id="rId16" xr:uid="{00000000-0004-0000-0100-00000F000000}"/>
    <hyperlink ref="F280" r:id="rId17" xr:uid="{00000000-0004-0000-0100-000010000000}"/>
    <hyperlink ref="F287" r:id="rId18" xr:uid="{00000000-0004-0000-0100-000011000000}"/>
    <hyperlink ref="F289" r:id="rId19" xr:uid="{00000000-0004-0000-0100-000012000000}"/>
    <hyperlink ref="F291" r:id="rId20" xr:uid="{00000000-0004-0000-0100-000013000000}"/>
    <hyperlink ref="F295" r:id="rId21" xr:uid="{00000000-0004-0000-0100-000014000000}"/>
    <hyperlink ref="F297" r:id="rId22" xr:uid="{00000000-0004-0000-0100-000015000000}"/>
    <hyperlink ref="F299" r:id="rId23" xr:uid="{00000000-0004-0000-0100-000016000000}"/>
    <hyperlink ref="F301" r:id="rId24" xr:uid="{00000000-0004-0000-0100-000017000000}"/>
    <hyperlink ref="F303" r:id="rId25" xr:uid="{00000000-0004-0000-0100-000018000000}"/>
    <hyperlink ref="F308" r:id="rId26" xr:uid="{00000000-0004-0000-0100-000019000000}"/>
    <hyperlink ref="F318" r:id="rId27" xr:uid="{00000000-0004-0000-0100-00001A000000}"/>
    <hyperlink ref="F327" r:id="rId28" xr:uid="{00000000-0004-0000-0100-00001B000000}"/>
    <hyperlink ref="F342" r:id="rId29" xr:uid="{00000000-0004-0000-0100-00001C000000}"/>
    <hyperlink ref="F348" r:id="rId30" xr:uid="{00000000-0004-0000-0100-00001D000000}"/>
    <hyperlink ref="F353" r:id="rId31" xr:uid="{00000000-0004-0000-0100-00001E000000}"/>
    <hyperlink ref="F358" r:id="rId32" xr:uid="{00000000-0004-0000-0100-00001F000000}"/>
    <hyperlink ref="F372" r:id="rId33" xr:uid="{00000000-0004-0000-0100-000020000000}"/>
    <hyperlink ref="F380" r:id="rId34" xr:uid="{00000000-0004-0000-0100-000021000000}"/>
    <hyperlink ref="F391" r:id="rId35" xr:uid="{00000000-0004-0000-0100-000022000000}"/>
    <hyperlink ref="F393" r:id="rId36" xr:uid="{00000000-0004-0000-0100-000023000000}"/>
    <hyperlink ref="F410" r:id="rId37" xr:uid="{00000000-0004-0000-0100-000024000000}"/>
    <hyperlink ref="F416" r:id="rId38" xr:uid="{00000000-0004-0000-0100-000025000000}"/>
    <hyperlink ref="F420" r:id="rId39" xr:uid="{00000000-0004-0000-0100-000026000000}"/>
    <hyperlink ref="F431" r:id="rId40" xr:uid="{00000000-0004-0000-0100-000027000000}"/>
    <hyperlink ref="F439" r:id="rId41" xr:uid="{00000000-0004-0000-0100-000028000000}"/>
    <hyperlink ref="F446" r:id="rId42" xr:uid="{00000000-0004-0000-0100-000029000000}"/>
    <hyperlink ref="F462" r:id="rId43" xr:uid="{00000000-0004-0000-0100-00002A000000}"/>
    <hyperlink ref="F483" r:id="rId44" xr:uid="{00000000-0004-0000-0100-00002B000000}"/>
    <hyperlink ref="F510" r:id="rId45" xr:uid="{00000000-0004-0000-0100-00002C000000}"/>
    <hyperlink ref="F513" r:id="rId46" xr:uid="{00000000-0004-0000-0100-00002D000000}"/>
    <hyperlink ref="F517" r:id="rId47" xr:uid="{00000000-0004-0000-0100-00002E000000}"/>
    <hyperlink ref="F522" r:id="rId48" xr:uid="{00000000-0004-0000-0100-00002F000000}"/>
    <hyperlink ref="F525" r:id="rId49" xr:uid="{00000000-0004-0000-0100-000030000000}"/>
    <hyperlink ref="F527" r:id="rId50" xr:uid="{00000000-0004-0000-0100-000031000000}"/>
    <hyperlink ref="F532" r:id="rId51" xr:uid="{00000000-0004-0000-0100-000032000000}"/>
    <hyperlink ref="F536" r:id="rId52" xr:uid="{00000000-0004-0000-0100-000033000000}"/>
    <hyperlink ref="F547" r:id="rId53" xr:uid="{00000000-0004-0000-0100-000034000000}"/>
    <hyperlink ref="F553" r:id="rId54" xr:uid="{00000000-0004-0000-0100-000035000000}"/>
    <hyperlink ref="F559" r:id="rId55" xr:uid="{00000000-0004-0000-0100-000036000000}"/>
    <hyperlink ref="F563" r:id="rId56" xr:uid="{00000000-0004-0000-0100-000037000000}"/>
    <hyperlink ref="F568" r:id="rId57" xr:uid="{00000000-0004-0000-0100-000038000000}"/>
    <hyperlink ref="F573" r:id="rId58" xr:uid="{00000000-0004-0000-0100-000039000000}"/>
    <hyperlink ref="F578" r:id="rId59" xr:uid="{00000000-0004-0000-0100-00003A000000}"/>
    <hyperlink ref="F581" r:id="rId60" xr:uid="{00000000-0004-0000-0100-00003B000000}"/>
    <hyperlink ref="F585" r:id="rId61" xr:uid="{00000000-0004-0000-0100-00003C000000}"/>
    <hyperlink ref="F596" r:id="rId62" xr:uid="{00000000-0004-0000-0100-00003D000000}"/>
    <hyperlink ref="F602" r:id="rId63" xr:uid="{00000000-0004-0000-0100-00003E000000}"/>
    <hyperlink ref="F606" r:id="rId64" xr:uid="{00000000-0004-0000-0100-00003F000000}"/>
    <hyperlink ref="F610" r:id="rId65" xr:uid="{00000000-0004-0000-0100-000040000000}"/>
    <hyperlink ref="F614" r:id="rId66" xr:uid="{00000000-0004-0000-0100-000041000000}"/>
    <hyperlink ref="F633" r:id="rId67" xr:uid="{00000000-0004-0000-0100-000042000000}"/>
    <hyperlink ref="F637" r:id="rId68" xr:uid="{00000000-0004-0000-0100-000043000000}"/>
    <hyperlink ref="F647" r:id="rId69" xr:uid="{00000000-0004-0000-0100-000044000000}"/>
    <hyperlink ref="F649" r:id="rId70" xr:uid="{00000000-0004-0000-0100-000045000000}"/>
    <hyperlink ref="F651" r:id="rId71" xr:uid="{00000000-0004-0000-0100-000046000000}"/>
    <hyperlink ref="F653" r:id="rId72" xr:uid="{00000000-0004-0000-0100-000047000000}"/>
    <hyperlink ref="F657" r:id="rId73" xr:uid="{00000000-0004-0000-0100-000048000000}"/>
    <hyperlink ref="F660" r:id="rId74" xr:uid="{00000000-0004-0000-0100-000049000000}"/>
    <hyperlink ref="F664" r:id="rId75" xr:uid="{00000000-0004-0000-0100-00004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624"/>
  <sheetViews>
    <sheetView showGridLines="0" topLeftCell="A526" workbookViewId="0">
      <selection activeCell="F536" sqref="F536"/>
    </sheetView>
  </sheetViews>
  <sheetFormatPr defaultRowHeight="14.8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14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86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2:46" ht="24.9" customHeight="1">
      <c r="B4" s="21"/>
      <c r="D4" s="22" t="s">
        <v>90</v>
      </c>
      <c r="L4" s="21"/>
      <c r="M4" s="86" t="s">
        <v>11</v>
      </c>
      <c r="AT4" s="18" t="s">
        <v>4</v>
      </c>
    </row>
    <row r="5" spans="2:46" ht="6.9" customHeight="1">
      <c r="B5" s="21"/>
      <c r="L5" s="21"/>
    </row>
    <row r="6" spans="2:46" ht="12.1" customHeight="1">
      <c r="B6" s="21"/>
      <c r="D6" s="28" t="s">
        <v>17</v>
      </c>
      <c r="L6" s="21"/>
    </row>
    <row r="7" spans="2:46" ht="16.55" customHeight="1">
      <c r="B7" s="21"/>
      <c r="E7" s="315" t="str">
        <f>'Rekapitulace stavby'!K6</f>
        <v>LNÁŘE – KANALIZACE A VODOVOD U HŘBITOVA</v>
      </c>
      <c r="F7" s="316"/>
      <c r="G7" s="316"/>
      <c r="H7" s="316"/>
      <c r="L7" s="21"/>
    </row>
    <row r="8" spans="2:46" s="1" customFormat="1" ht="12.1" customHeight="1">
      <c r="B8" s="33"/>
      <c r="D8" s="28" t="s">
        <v>91</v>
      </c>
      <c r="L8" s="33"/>
    </row>
    <row r="9" spans="2:46" s="1" customFormat="1" ht="16.55" customHeight="1">
      <c r="B9" s="33"/>
      <c r="E9" s="296" t="s">
        <v>925</v>
      </c>
      <c r="F9" s="317"/>
      <c r="G9" s="317"/>
      <c r="H9" s="317"/>
      <c r="L9" s="33"/>
    </row>
    <row r="10" spans="2:46" s="1" customFormat="1" ht="11.15">
      <c r="B10" s="33"/>
      <c r="L10" s="33"/>
    </row>
    <row r="11" spans="2:46" s="1" customFormat="1" ht="12.1" customHeight="1">
      <c r="B11" s="33"/>
      <c r="D11" s="28" t="s">
        <v>19</v>
      </c>
      <c r="F11" s="26" t="s">
        <v>3</v>
      </c>
      <c r="I11" s="28" t="s">
        <v>20</v>
      </c>
      <c r="J11" s="26" t="s">
        <v>3</v>
      </c>
      <c r="L11" s="33"/>
    </row>
    <row r="12" spans="2:46" s="1" customFormat="1" ht="12.1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7. 2. 2024</v>
      </c>
      <c r="L12" s="33"/>
    </row>
    <row r="13" spans="2:46" s="1" customFormat="1" ht="10.8" customHeight="1">
      <c r="B13" s="33"/>
      <c r="L13" s="33"/>
    </row>
    <row r="14" spans="2:46" s="1" customFormat="1" ht="12.1" customHeight="1">
      <c r="B14" s="33"/>
      <c r="D14" s="28" t="s">
        <v>25</v>
      </c>
      <c r="I14" s="28" t="s">
        <v>26</v>
      </c>
      <c r="J14" s="26" t="s">
        <v>3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3</v>
      </c>
      <c r="L15" s="33"/>
    </row>
    <row r="16" spans="2:46" s="1" customFormat="1" ht="6.9" customHeight="1">
      <c r="B16" s="33"/>
      <c r="L16" s="33"/>
    </row>
    <row r="17" spans="2:12" s="1" customFormat="1" ht="12.1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8" t="str">
        <f>'Rekapitulace stavby'!E14</f>
        <v>Vyplň údaj</v>
      </c>
      <c r="F18" s="280"/>
      <c r="G18" s="280"/>
      <c r="H18" s="280"/>
      <c r="I18" s="28" t="s">
        <v>28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.1" customHeight="1">
      <c r="B20" s="33"/>
      <c r="D20" s="28" t="s">
        <v>31</v>
      </c>
      <c r="I20" s="28" t="s">
        <v>26</v>
      </c>
      <c r="J20" s="26" t="s">
        <v>3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3</v>
      </c>
      <c r="L21" s="33"/>
    </row>
    <row r="22" spans="2:12" s="1" customFormat="1" ht="6.9" customHeight="1">
      <c r="B22" s="33"/>
      <c r="L22" s="33"/>
    </row>
    <row r="23" spans="2:12" s="1" customFormat="1" ht="12.1" customHeight="1">
      <c r="B23" s="33"/>
      <c r="D23" s="28" t="s">
        <v>34</v>
      </c>
      <c r="I23" s="28" t="s">
        <v>26</v>
      </c>
      <c r="J23" s="26" t="s">
        <v>35</v>
      </c>
      <c r="L23" s="33"/>
    </row>
    <row r="24" spans="2:12" s="1" customFormat="1" ht="18" customHeight="1">
      <c r="B24" s="33"/>
      <c r="E24" s="26" t="s">
        <v>32</v>
      </c>
      <c r="I24" s="28" t="s">
        <v>28</v>
      </c>
      <c r="J24" s="26" t="s">
        <v>36</v>
      </c>
      <c r="L24" s="33"/>
    </row>
    <row r="25" spans="2:12" s="1" customFormat="1" ht="6.9" customHeight="1">
      <c r="B25" s="33"/>
      <c r="L25" s="33"/>
    </row>
    <row r="26" spans="2:12" s="1" customFormat="1" ht="12.1" customHeight="1">
      <c r="B26" s="33"/>
      <c r="D26" s="28" t="s">
        <v>37</v>
      </c>
      <c r="L26" s="33"/>
    </row>
    <row r="27" spans="2:12" s="7" customFormat="1" ht="16.55" customHeight="1">
      <c r="B27" s="87"/>
      <c r="E27" s="285" t="s">
        <v>3</v>
      </c>
      <c r="F27" s="285"/>
      <c r="G27" s="285"/>
      <c r="H27" s="285"/>
      <c r="L27" s="87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45" customHeight="1">
      <c r="B30" s="33"/>
      <c r="D30" s="88" t="s">
        <v>39</v>
      </c>
      <c r="J30" s="64">
        <f>ROUND(J89, 2)</f>
        <v>0</v>
      </c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5" customHeight="1">
      <c r="B33" s="33"/>
      <c r="D33" s="53" t="s">
        <v>43</v>
      </c>
      <c r="E33" s="28" t="s">
        <v>44</v>
      </c>
      <c r="F33" s="89">
        <f>ROUND((SUM(BE89:BE623)),  2)</f>
        <v>0</v>
      </c>
      <c r="I33" s="90">
        <v>0.21</v>
      </c>
      <c r="J33" s="89">
        <f>ROUND(((SUM(BE89:BE623))*I33),  2)</f>
        <v>0</v>
      </c>
      <c r="L33" s="33"/>
    </row>
    <row r="34" spans="2:12" s="1" customFormat="1" ht="14.5" customHeight="1">
      <c r="B34" s="33"/>
      <c r="E34" s="28" t="s">
        <v>45</v>
      </c>
      <c r="F34" s="89">
        <f>ROUND((SUM(BF89:BF623)),  2)</f>
        <v>0</v>
      </c>
      <c r="I34" s="90">
        <v>0.12</v>
      </c>
      <c r="J34" s="89">
        <f>ROUND(((SUM(BF89:BF623))*I34),  2)</f>
        <v>0</v>
      </c>
      <c r="L34" s="33"/>
    </row>
    <row r="35" spans="2:12" s="1" customFormat="1" ht="14.5" hidden="1" customHeight="1">
      <c r="B35" s="33"/>
      <c r="E35" s="28" t="s">
        <v>46</v>
      </c>
      <c r="F35" s="89">
        <f>ROUND((SUM(BG89:BG623)),  2)</f>
        <v>0</v>
      </c>
      <c r="I35" s="90">
        <v>0.21</v>
      </c>
      <c r="J35" s="89">
        <f>0</f>
        <v>0</v>
      </c>
      <c r="L35" s="33"/>
    </row>
    <row r="36" spans="2:12" s="1" customFormat="1" ht="14.5" hidden="1" customHeight="1">
      <c r="B36" s="33"/>
      <c r="E36" s="28" t="s">
        <v>47</v>
      </c>
      <c r="F36" s="89">
        <f>ROUND((SUM(BH89:BH623)),  2)</f>
        <v>0</v>
      </c>
      <c r="I36" s="90">
        <v>0.12</v>
      </c>
      <c r="J36" s="89">
        <f>0</f>
        <v>0</v>
      </c>
      <c r="L36" s="33"/>
    </row>
    <row r="37" spans="2:12" s="1" customFormat="1" ht="14.5" hidden="1" customHeight="1">
      <c r="B37" s="33"/>
      <c r="E37" s="28" t="s">
        <v>48</v>
      </c>
      <c r="F37" s="89">
        <f>ROUND((SUM(BI89:BI623)),  2)</f>
        <v>0</v>
      </c>
      <c r="I37" s="90">
        <v>0</v>
      </c>
      <c r="J37" s="89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45" customHeight="1">
      <c r="B39" s="33"/>
      <c r="C39" s="91"/>
      <c r="D39" s="92" t="s">
        <v>49</v>
      </c>
      <c r="E39" s="55"/>
      <c r="F39" s="55"/>
      <c r="G39" s="93" t="s">
        <v>50</v>
      </c>
      <c r="H39" s="94" t="s">
        <v>51</v>
      </c>
      <c r="I39" s="55"/>
      <c r="J39" s="95">
        <f>SUM(J30:J37)</f>
        <v>0</v>
      </c>
      <c r="K39" s="96"/>
      <c r="L39" s="33"/>
    </row>
    <row r="40" spans="2:12" s="1" customFormat="1" ht="14.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" customHeight="1">
      <c r="B45" s="33"/>
      <c r="C45" s="22" t="s">
        <v>93</v>
      </c>
      <c r="L45" s="33"/>
    </row>
    <row r="46" spans="2:12" s="1" customFormat="1" ht="6.9" customHeight="1">
      <c r="B46" s="33"/>
      <c r="L46" s="33"/>
    </row>
    <row r="47" spans="2:12" s="1" customFormat="1" ht="12.1" customHeight="1">
      <c r="B47" s="33"/>
      <c r="C47" s="28" t="s">
        <v>17</v>
      </c>
      <c r="L47" s="33"/>
    </row>
    <row r="48" spans="2:12" s="1" customFormat="1" ht="16.55" customHeight="1">
      <c r="B48" s="33"/>
      <c r="E48" s="315" t="str">
        <f>E7</f>
        <v>LNÁŘE – KANALIZACE A VODOVOD U HŘBITOVA</v>
      </c>
      <c r="F48" s="316"/>
      <c r="G48" s="316"/>
      <c r="H48" s="316"/>
      <c r="L48" s="33"/>
    </row>
    <row r="49" spans="2:47" s="1" customFormat="1" ht="12.1" customHeight="1">
      <c r="B49" s="33"/>
      <c r="C49" s="28" t="s">
        <v>91</v>
      </c>
      <c r="L49" s="33"/>
    </row>
    <row r="50" spans="2:47" s="1" customFormat="1" ht="16.55" customHeight="1">
      <c r="B50" s="33"/>
      <c r="E50" s="296" t="str">
        <f>E9</f>
        <v>02 - Kanalizace</v>
      </c>
      <c r="F50" s="317"/>
      <c r="G50" s="317"/>
      <c r="H50" s="317"/>
      <c r="L50" s="33"/>
    </row>
    <row r="51" spans="2:47" s="1" customFormat="1" ht="6.9" customHeight="1">
      <c r="B51" s="33"/>
      <c r="L51" s="33"/>
    </row>
    <row r="52" spans="2:47" s="1" customFormat="1" ht="12.1" customHeight="1">
      <c r="B52" s="33"/>
      <c r="C52" s="28" t="s">
        <v>21</v>
      </c>
      <c r="F52" s="26" t="str">
        <f>F12</f>
        <v>Lnáře</v>
      </c>
      <c r="I52" s="28" t="s">
        <v>23</v>
      </c>
      <c r="J52" s="50" t="str">
        <f>IF(J12="","",J12)</f>
        <v>7. 2. 2024</v>
      </c>
      <c r="L52" s="33"/>
    </row>
    <row r="53" spans="2:47" s="1" customFormat="1" ht="6.9" customHeight="1">
      <c r="B53" s="33"/>
      <c r="L53" s="33"/>
    </row>
    <row r="54" spans="2:47" s="1" customFormat="1" ht="15.25" customHeight="1">
      <c r="B54" s="33"/>
      <c r="C54" s="28" t="s">
        <v>25</v>
      </c>
      <c r="F54" s="26" t="str">
        <f>E15</f>
        <v>Obec Lnáře</v>
      </c>
      <c r="I54" s="28" t="s">
        <v>31</v>
      </c>
      <c r="J54" s="31" t="str">
        <f>E21</f>
        <v>SOLICITE s.r.o.</v>
      </c>
      <c r="L54" s="33"/>
    </row>
    <row r="55" spans="2:47" s="1" customFormat="1" ht="15.25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SOLICITE s.r.o.</v>
      </c>
      <c r="L55" s="33"/>
    </row>
    <row r="56" spans="2:47" s="1" customFormat="1" ht="10.4" customHeight="1">
      <c r="B56" s="33"/>
      <c r="L56" s="33"/>
    </row>
    <row r="57" spans="2:47" s="1" customFormat="1" ht="29.35" customHeight="1">
      <c r="B57" s="33"/>
      <c r="C57" s="97" t="s">
        <v>94</v>
      </c>
      <c r="D57" s="91"/>
      <c r="E57" s="91"/>
      <c r="F57" s="91"/>
      <c r="G57" s="91"/>
      <c r="H57" s="91"/>
      <c r="I57" s="91"/>
      <c r="J57" s="98" t="s">
        <v>95</v>
      </c>
      <c r="K57" s="91"/>
      <c r="L57" s="33"/>
    </row>
    <row r="58" spans="2:47" s="1" customFormat="1" ht="10.4" customHeight="1">
      <c r="B58" s="33"/>
      <c r="L58" s="33"/>
    </row>
    <row r="59" spans="2:47" s="1" customFormat="1" ht="22.85" customHeight="1">
      <c r="B59" s="33"/>
      <c r="C59" s="99" t="s">
        <v>71</v>
      </c>
      <c r="J59" s="64">
        <f>J89</f>
        <v>0</v>
      </c>
      <c r="L59" s="33"/>
      <c r="AU59" s="18" t="s">
        <v>96</v>
      </c>
    </row>
    <row r="60" spans="2:47" s="8" customFormat="1" ht="24.9" customHeight="1">
      <c r="B60" s="100"/>
      <c r="D60" s="101" t="s">
        <v>97</v>
      </c>
      <c r="E60" s="102"/>
      <c r="F60" s="102"/>
      <c r="G60" s="102"/>
      <c r="H60" s="102"/>
      <c r="I60" s="102"/>
      <c r="J60" s="103">
        <f>J90</f>
        <v>0</v>
      </c>
      <c r="L60" s="100"/>
    </row>
    <row r="61" spans="2:47" s="9" customFormat="1" ht="19.850000000000001" customHeight="1">
      <c r="B61" s="104"/>
      <c r="D61" s="105" t="s">
        <v>98</v>
      </c>
      <c r="E61" s="106"/>
      <c r="F61" s="106"/>
      <c r="G61" s="106"/>
      <c r="H61" s="106"/>
      <c r="I61" s="106"/>
      <c r="J61" s="107">
        <f>J91</f>
        <v>0</v>
      </c>
      <c r="L61" s="104"/>
    </row>
    <row r="62" spans="2:47" s="9" customFormat="1" ht="19.850000000000001" customHeight="1">
      <c r="B62" s="104"/>
      <c r="D62" s="105" t="s">
        <v>99</v>
      </c>
      <c r="E62" s="106"/>
      <c r="F62" s="106"/>
      <c r="G62" s="106"/>
      <c r="H62" s="106"/>
      <c r="I62" s="106"/>
      <c r="J62" s="107">
        <f>J378</f>
        <v>0</v>
      </c>
      <c r="L62" s="104"/>
    </row>
    <row r="63" spans="2:47" s="9" customFormat="1" ht="19.850000000000001" customHeight="1">
      <c r="B63" s="104"/>
      <c r="D63" s="105" t="s">
        <v>926</v>
      </c>
      <c r="E63" s="106"/>
      <c r="F63" s="106"/>
      <c r="G63" s="106"/>
      <c r="H63" s="106"/>
      <c r="I63" s="106"/>
      <c r="J63" s="107">
        <f>J383</f>
        <v>0</v>
      </c>
      <c r="L63" s="104"/>
    </row>
    <row r="64" spans="2:47" s="9" customFormat="1" ht="19.850000000000001" customHeight="1">
      <c r="B64" s="104"/>
      <c r="D64" s="105" t="s">
        <v>100</v>
      </c>
      <c r="E64" s="106"/>
      <c r="F64" s="106"/>
      <c r="G64" s="106"/>
      <c r="H64" s="106"/>
      <c r="I64" s="106"/>
      <c r="J64" s="107">
        <f>J388</f>
        <v>0</v>
      </c>
      <c r="L64" s="104"/>
    </row>
    <row r="65" spans="2:12" s="9" customFormat="1" ht="19.850000000000001" customHeight="1">
      <c r="B65" s="104"/>
      <c r="D65" s="105" t="s">
        <v>101</v>
      </c>
      <c r="E65" s="106"/>
      <c r="F65" s="106"/>
      <c r="G65" s="106"/>
      <c r="H65" s="106"/>
      <c r="I65" s="106"/>
      <c r="J65" s="107">
        <f>J417</f>
        <v>0</v>
      </c>
      <c r="L65" s="104"/>
    </row>
    <row r="66" spans="2:12" s="9" customFormat="1" ht="19.850000000000001" customHeight="1">
      <c r="B66" s="104"/>
      <c r="D66" s="105" t="s">
        <v>102</v>
      </c>
      <c r="E66" s="106"/>
      <c r="F66" s="106"/>
      <c r="G66" s="106"/>
      <c r="H66" s="106"/>
      <c r="I66" s="106"/>
      <c r="J66" s="107">
        <f>J461</f>
        <v>0</v>
      </c>
      <c r="L66" s="104"/>
    </row>
    <row r="67" spans="2:12" s="9" customFormat="1" ht="19.850000000000001" customHeight="1">
      <c r="B67" s="104"/>
      <c r="D67" s="105" t="s">
        <v>103</v>
      </c>
      <c r="E67" s="106"/>
      <c r="F67" s="106"/>
      <c r="G67" s="106"/>
      <c r="H67" s="106"/>
      <c r="I67" s="106"/>
      <c r="J67" s="107">
        <f>J590</f>
        <v>0</v>
      </c>
      <c r="L67" s="104"/>
    </row>
    <row r="68" spans="2:12" s="9" customFormat="1" ht="19.850000000000001" customHeight="1">
      <c r="B68" s="104"/>
      <c r="D68" s="105" t="s">
        <v>104</v>
      </c>
      <c r="E68" s="106"/>
      <c r="F68" s="106"/>
      <c r="G68" s="106"/>
      <c r="H68" s="106"/>
      <c r="I68" s="106"/>
      <c r="J68" s="107">
        <f>J606</f>
        <v>0</v>
      </c>
      <c r="L68" s="104"/>
    </row>
    <row r="69" spans="2:12" s="9" customFormat="1" ht="19.850000000000001" customHeight="1">
      <c r="B69" s="104"/>
      <c r="D69" s="105" t="s">
        <v>105</v>
      </c>
      <c r="E69" s="106"/>
      <c r="F69" s="106"/>
      <c r="G69" s="106"/>
      <c r="H69" s="106"/>
      <c r="I69" s="106"/>
      <c r="J69" s="107">
        <f>J621</f>
        <v>0</v>
      </c>
      <c r="L69" s="104"/>
    </row>
    <row r="70" spans="2:12" s="1" customFormat="1" ht="21.75" customHeight="1">
      <c r="B70" s="33"/>
      <c r="L70" s="33"/>
    </row>
    <row r="71" spans="2:12" s="1" customFormat="1" ht="6.9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" customHeight="1">
      <c r="B76" s="33"/>
      <c r="C76" s="22" t="s">
        <v>108</v>
      </c>
      <c r="L76" s="33"/>
    </row>
    <row r="77" spans="2:12" s="1" customFormat="1" ht="6.9" customHeight="1">
      <c r="B77" s="33"/>
      <c r="L77" s="33"/>
    </row>
    <row r="78" spans="2:12" s="1" customFormat="1" ht="12.1" customHeight="1">
      <c r="B78" s="33"/>
      <c r="C78" s="28" t="s">
        <v>17</v>
      </c>
      <c r="L78" s="33"/>
    </row>
    <row r="79" spans="2:12" s="1" customFormat="1" ht="16.55" customHeight="1">
      <c r="B79" s="33"/>
      <c r="E79" s="315" t="str">
        <f>E7</f>
        <v>LNÁŘE – KANALIZACE A VODOVOD U HŘBITOVA</v>
      </c>
      <c r="F79" s="316"/>
      <c r="G79" s="316"/>
      <c r="H79" s="316"/>
      <c r="L79" s="33"/>
    </row>
    <row r="80" spans="2:12" s="1" customFormat="1" ht="12.1" customHeight="1">
      <c r="B80" s="33"/>
      <c r="C80" s="28" t="s">
        <v>91</v>
      </c>
      <c r="L80" s="33"/>
    </row>
    <row r="81" spans="2:65" s="1" customFormat="1" ht="16.55" customHeight="1">
      <c r="B81" s="33"/>
      <c r="E81" s="296" t="str">
        <f>E9</f>
        <v>02 - Kanalizace</v>
      </c>
      <c r="F81" s="317"/>
      <c r="G81" s="317"/>
      <c r="H81" s="317"/>
      <c r="L81" s="33"/>
    </row>
    <row r="82" spans="2:65" s="1" customFormat="1" ht="6.9" customHeight="1">
      <c r="B82" s="33"/>
      <c r="L82" s="33"/>
    </row>
    <row r="83" spans="2:65" s="1" customFormat="1" ht="12.1" customHeight="1">
      <c r="B83" s="33"/>
      <c r="C83" s="28" t="s">
        <v>21</v>
      </c>
      <c r="F83" s="26" t="str">
        <f>F12</f>
        <v>Lnáře</v>
      </c>
      <c r="I83" s="28" t="s">
        <v>23</v>
      </c>
      <c r="J83" s="50" t="str">
        <f>IF(J12="","",J12)</f>
        <v>7. 2. 2024</v>
      </c>
      <c r="L83" s="33"/>
    </row>
    <row r="84" spans="2:65" s="1" customFormat="1" ht="6.9" customHeight="1">
      <c r="B84" s="33"/>
      <c r="L84" s="33"/>
    </row>
    <row r="85" spans="2:65" s="1" customFormat="1" ht="15.25" customHeight="1">
      <c r="B85" s="33"/>
      <c r="C85" s="28" t="s">
        <v>25</v>
      </c>
      <c r="F85" s="26" t="str">
        <f>E15</f>
        <v>Obec Lnáře</v>
      </c>
      <c r="I85" s="28" t="s">
        <v>31</v>
      </c>
      <c r="J85" s="31" t="str">
        <f>E21</f>
        <v>SOLICITE s.r.o.</v>
      </c>
      <c r="L85" s="33"/>
    </row>
    <row r="86" spans="2:65" s="1" customFormat="1" ht="15.25" customHeight="1">
      <c r="B86" s="33"/>
      <c r="C86" s="28" t="s">
        <v>29</v>
      </c>
      <c r="F86" s="26" t="str">
        <f>IF(E18="","",E18)</f>
        <v>Vyplň údaj</v>
      </c>
      <c r="I86" s="28" t="s">
        <v>34</v>
      </c>
      <c r="J86" s="31" t="str">
        <f>E24</f>
        <v>SOLICITE s.r.o.</v>
      </c>
      <c r="L86" s="33"/>
    </row>
    <row r="87" spans="2:65" s="1" customFormat="1" ht="10.4" customHeight="1">
      <c r="B87" s="33"/>
      <c r="L87" s="33"/>
    </row>
    <row r="88" spans="2:65" s="10" customFormat="1" ht="29.35" customHeight="1">
      <c r="B88" s="108"/>
      <c r="C88" s="109" t="s">
        <v>109</v>
      </c>
      <c r="D88" s="110" t="s">
        <v>58</v>
      </c>
      <c r="E88" s="110" t="s">
        <v>54</v>
      </c>
      <c r="F88" s="110" t="s">
        <v>55</v>
      </c>
      <c r="G88" s="110" t="s">
        <v>110</v>
      </c>
      <c r="H88" s="110" t="s">
        <v>111</v>
      </c>
      <c r="I88" s="110" t="s">
        <v>112</v>
      </c>
      <c r="J88" s="110" t="s">
        <v>95</v>
      </c>
      <c r="K88" s="111" t="s">
        <v>113</v>
      </c>
      <c r="L88" s="108"/>
      <c r="M88" s="57" t="s">
        <v>3</v>
      </c>
      <c r="N88" s="58" t="s">
        <v>43</v>
      </c>
      <c r="O88" s="58" t="s">
        <v>114</v>
      </c>
      <c r="P88" s="58" t="s">
        <v>115</v>
      </c>
      <c r="Q88" s="58" t="s">
        <v>116</v>
      </c>
      <c r="R88" s="58" t="s">
        <v>117</v>
      </c>
      <c r="S88" s="58" t="s">
        <v>118</v>
      </c>
      <c r="T88" s="59" t="s">
        <v>119</v>
      </c>
    </row>
    <row r="89" spans="2:65" s="1" customFormat="1" ht="22.85" customHeight="1">
      <c r="B89" s="33"/>
      <c r="C89" s="62" t="s">
        <v>120</v>
      </c>
      <c r="J89" s="112">
        <f>BK89</f>
        <v>0</v>
      </c>
      <c r="L89" s="33"/>
      <c r="M89" s="60"/>
      <c r="N89" s="51"/>
      <c r="O89" s="51"/>
      <c r="P89" s="113">
        <f>P90</f>
        <v>0</v>
      </c>
      <c r="Q89" s="51"/>
      <c r="R89" s="113">
        <f>R90</f>
        <v>111.33306042000001</v>
      </c>
      <c r="S89" s="51"/>
      <c r="T89" s="114">
        <f>T90</f>
        <v>546.7835</v>
      </c>
      <c r="AT89" s="18" t="s">
        <v>72</v>
      </c>
      <c r="AU89" s="18" t="s">
        <v>96</v>
      </c>
      <c r="BK89" s="115">
        <f>BK90</f>
        <v>0</v>
      </c>
    </row>
    <row r="90" spans="2:65" s="11" customFormat="1" ht="26" customHeight="1">
      <c r="B90" s="116"/>
      <c r="D90" s="117" t="s">
        <v>72</v>
      </c>
      <c r="E90" s="118" t="s">
        <v>121</v>
      </c>
      <c r="F90" s="118" t="s">
        <v>122</v>
      </c>
      <c r="I90" s="119"/>
      <c r="J90" s="120">
        <f>BK90</f>
        <v>0</v>
      </c>
      <c r="L90" s="116"/>
      <c r="M90" s="121"/>
      <c r="P90" s="122">
        <f>P91+P378+P383+P388+P417+P461+P590+P606+P621</f>
        <v>0</v>
      </c>
      <c r="R90" s="122">
        <f>R91+R378+R383+R388+R417+R461+R590+R606+R621</f>
        <v>111.33306042000001</v>
      </c>
      <c r="T90" s="123">
        <f>T91+T378+T383+T388+T417+T461+T590+T606+T621</f>
        <v>546.7835</v>
      </c>
      <c r="AR90" s="117" t="s">
        <v>81</v>
      </c>
      <c r="AT90" s="124" t="s">
        <v>72</v>
      </c>
      <c r="AU90" s="124" t="s">
        <v>73</v>
      </c>
      <c r="AY90" s="117" t="s">
        <v>123</v>
      </c>
      <c r="BK90" s="125">
        <f>BK91+BK378+BK383+BK388+BK417+BK461+BK590+BK606+BK621</f>
        <v>0</v>
      </c>
    </row>
    <row r="91" spans="2:65" s="11" customFormat="1" ht="22.85" customHeight="1">
      <c r="B91" s="116"/>
      <c r="D91" s="117" t="s">
        <v>72</v>
      </c>
      <c r="E91" s="126" t="s">
        <v>81</v>
      </c>
      <c r="F91" s="126" t="s">
        <v>124</v>
      </c>
      <c r="I91" s="119"/>
      <c r="J91" s="127">
        <f>BK91</f>
        <v>0</v>
      </c>
      <c r="L91" s="116"/>
      <c r="M91" s="121"/>
      <c r="P91" s="122">
        <f>SUM(P92:P377)</f>
        <v>0</v>
      </c>
      <c r="R91" s="122">
        <f>SUM(R92:R377)</f>
        <v>12.74034314</v>
      </c>
      <c r="T91" s="123">
        <f>SUM(T92:T377)</f>
        <v>444.06390000000005</v>
      </c>
      <c r="AR91" s="117" t="s">
        <v>81</v>
      </c>
      <c r="AT91" s="124" t="s">
        <v>72</v>
      </c>
      <c r="AU91" s="124" t="s">
        <v>81</v>
      </c>
      <c r="AY91" s="117" t="s">
        <v>123</v>
      </c>
      <c r="BK91" s="125">
        <f>SUM(BK92:BK377)</f>
        <v>0</v>
      </c>
    </row>
    <row r="92" spans="2:65" s="1" customFormat="1" ht="33.049999999999997" customHeight="1">
      <c r="B92" s="128"/>
      <c r="C92" s="129" t="s">
        <v>81</v>
      </c>
      <c r="D92" s="129" t="s">
        <v>125</v>
      </c>
      <c r="E92" s="130" t="s">
        <v>927</v>
      </c>
      <c r="F92" s="131" t="s">
        <v>928</v>
      </c>
      <c r="G92" s="132" t="s">
        <v>609</v>
      </c>
      <c r="H92" s="133">
        <v>7</v>
      </c>
      <c r="I92" s="134"/>
      <c r="J92" s="135">
        <f>ROUND(I92*H92,2)</f>
        <v>0</v>
      </c>
      <c r="K92" s="131" t="s">
        <v>129</v>
      </c>
      <c r="L92" s="33"/>
      <c r="M92" s="136" t="s">
        <v>3</v>
      </c>
      <c r="N92" s="137" t="s">
        <v>44</v>
      </c>
      <c r="P92" s="138">
        <f>O92*H92</f>
        <v>0</v>
      </c>
      <c r="Q92" s="138">
        <v>0</v>
      </c>
      <c r="R92" s="138">
        <f>Q92*H92</f>
        <v>0</v>
      </c>
      <c r="S92" s="138">
        <v>0</v>
      </c>
      <c r="T92" s="139">
        <f>S92*H92</f>
        <v>0</v>
      </c>
      <c r="AR92" s="140" t="s">
        <v>130</v>
      </c>
      <c r="AT92" s="140" t="s">
        <v>125</v>
      </c>
      <c r="AU92" s="140" t="s">
        <v>83</v>
      </c>
      <c r="AY92" s="18" t="s">
        <v>123</v>
      </c>
      <c r="BE92" s="141">
        <f>IF(N92="základní",J92,0)</f>
        <v>0</v>
      </c>
      <c r="BF92" s="141">
        <f>IF(N92="snížená",J92,0)</f>
        <v>0</v>
      </c>
      <c r="BG92" s="141">
        <f>IF(N92="zákl. přenesená",J92,0)</f>
        <v>0</v>
      </c>
      <c r="BH92" s="141">
        <f>IF(N92="sníž. přenesená",J92,0)</f>
        <v>0</v>
      </c>
      <c r="BI92" s="141">
        <f>IF(N92="nulová",J92,0)</f>
        <v>0</v>
      </c>
      <c r="BJ92" s="18" t="s">
        <v>81</v>
      </c>
      <c r="BK92" s="141">
        <f>ROUND(I92*H92,2)</f>
        <v>0</v>
      </c>
      <c r="BL92" s="18" t="s">
        <v>130</v>
      </c>
      <c r="BM92" s="140" t="s">
        <v>929</v>
      </c>
    </row>
    <row r="93" spans="2:65" s="1" customFormat="1" ht="11.15">
      <c r="B93" s="33"/>
      <c r="D93" s="142" t="s">
        <v>132</v>
      </c>
      <c r="F93" s="143" t="s">
        <v>930</v>
      </c>
      <c r="I93" s="144"/>
      <c r="L93" s="33"/>
      <c r="M93" s="145"/>
      <c r="T93" s="54"/>
      <c r="AT93" s="18" t="s">
        <v>132</v>
      </c>
      <c r="AU93" s="18" t="s">
        <v>83</v>
      </c>
    </row>
    <row r="94" spans="2:65" s="13" customFormat="1" ht="11.15">
      <c r="B94" s="153"/>
      <c r="D94" s="147" t="s">
        <v>134</v>
      </c>
      <c r="E94" s="154" t="s">
        <v>3</v>
      </c>
      <c r="F94" s="155" t="s">
        <v>931</v>
      </c>
      <c r="H94" s="156">
        <v>1</v>
      </c>
      <c r="I94" s="157"/>
      <c r="L94" s="153"/>
      <c r="M94" s="158"/>
      <c r="T94" s="159"/>
      <c r="AT94" s="154" t="s">
        <v>134</v>
      </c>
      <c r="AU94" s="154" t="s">
        <v>83</v>
      </c>
      <c r="AV94" s="13" t="s">
        <v>83</v>
      </c>
      <c r="AW94" s="13" t="s">
        <v>33</v>
      </c>
      <c r="AX94" s="13" t="s">
        <v>73</v>
      </c>
      <c r="AY94" s="154" t="s">
        <v>123</v>
      </c>
    </row>
    <row r="95" spans="2:65" s="13" customFormat="1" ht="11.15">
      <c r="B95" s="153"/>
      <c r="D95" s="147" t="s">
        <v>134</v>
      </c>
      <c r="E95" s="154" t="s">
        <v>3</v>
      </c>
      <c r="F95" s="155" t="s">
        <v>932</v>
      </c>
      <c r="H95" s="156">
        <v>6</v>
      </c>
      <c r="I95" s="157"/>
      <c r="L95" s="153"/>
      <c r="M95" s="158"/>
      <c r="T95" s="159"/>
      <c r="AT95" s="154" t="s">
        <v>134</v>
      </c>
      <c r="AU95" s="154" t="s">
        <v>83</v>
      </c>
      <c r="AV95" s="13" t="s">
        <v>83</v>
      </c>
      <c r="AW95" s="13" t="s">
        <v>33</v>
      </c>
      <c r="AX95" s="13" t="s">
        <v>73</v>
      </c>
      <c r="AY95" s="154" t="s">
        <v>123</v>
      </c>
    </row>
    <row r="96" spans="2:65" s="14" customFormat="1" ht="11.15">
      <c r="B96" s="160"/>
      <c r="D96" s="147" t="s">
        <v>134</v>
      </c>
      <c r="E96" s="161" t="s">
        <v>3</v>
      </c>
      <c r="F96" s="162" t="s">
        <v>141</v>
      </c>
      <c r="H96" s="163">
        <v>7</v>
      </c>
      <c r="I96" s="164"/>
      <c r="L96" s="160"/>
      <c r="M96" s="165"/>
      <c r="T96" s="166"/>
      <c r="AT96" s="161" t="s">
        <v>134</v>
      </c>
      <c r="AU96" s="161" t="s">
        <v>83</v>
      </c>
      <c r="AV96" s="14" t="s">
        <v>130</v>
      </c>
      <c r="AW96" s="14" t="s">
        <v>33</v>
      </c>
      <c r="AX96" s="14" t="s">
        <v>81</v>
      </c>
      <c r="AY96" s="161" t="s">
        <v>123</v>
      </c>
    </row>
    <row r="97" spans="2:65" s="1" customFormat="1" ht="37.85" customHeight="1">
      <c r="B97" s="128"/>
      <c r="C97" s="129" t="s">
        <v>83</v>
      </c>
      <c r="D97" s="129" t="s">
        <v>125</v>
      </c>
      <c r="E97" s="130" t="s">
        <v>933</v>
      </c>
      <c r="F97" s="131" t="s">
        <v>934</v>
      </c>
      <c r="G97" s="132" t="s">
        <v>609</v>
      </c>
      <c r="H97" s="133">
        <v>7</v>
      </c>
      <c r="I97" s="134"/>
      <c r="J97" s="135">
        <f>ROUND(I97*H97,2)</f>
        <v>0</v>
      </c>
      <c r="K97" s="131" t="s">
        <v>129</v>
      </c>
      <c r="L97" s="33"/>
      <c r="M97" s="136" t="s">
        <v>3</v>
      </c>
      <c r="N97" s="137" t="s">
        <v>44</v>
      </c>
      <c r="P97" s="138">
        <f>O97*H97</f>
        <v>0</v>
      </c>
      <c r="Q97" s="138">
        <v>0</v>
      </c>
      <c r="R97" s="138">
        <f>Q97*H97</f>
        <v>0</v>
      </c>
      <c r="S97" s="138">
        <v>0</v>
      </c>
      <c r="T97" s="139">
        <f>S97*H97</f>
        <v>0</v>
      </c>
      <c r="AR97" s="140" t="s">
        <v>130</v>
      </c>
      <c r="AT97" s="140" t="s">
        <v>125</v>
      </c>
      <c r="AU97" s="140" t="s">
        <v>83</v>
      </c>
      <c r="AY97" s="18" t="s">
        <v>123</v>
      </c>
      <c r="BE97" s="141">
        <f>IF(N97="základní",J97,0)</f>
        <v>0</v>
      </c>
      <c r="BF97" s="141">
        <f>IF(N97="snížená",J97,0)</f>
        <v>0</v>
      </c>
      <c r="BG97" s="141">
        <f>IF(N97="zákl. přenesená",J97,0)</f>
        <v>0</v>
      </c>
      <c r="BH97" s="141">
        <f>IF(N97="sníž. přenesená",J97,0)</f>
        <v>0</v>
      </c>
      <c r="BI97" s="141">
        <f>IF(N97="nulová",J97,0)</f>
        <v>0</v>
      </c>
      <c r="BJ97" s="18" t="s">
        <v>81</v>
      </c>
      <c r="BK97" s="141">
        <f>ROUND(I97*H97,2)</f>
        <v>0</v>
      </c>
      <c r="BL97" s="18" t="s">
        <v>130</v>
      </c>
      <c r="BM97" s="140" t="s">
        <v>935</v>
      </c>
    </row>
    <row r="98" spans="2:65" s="1" customFormat="1" ht="11.15">
      <c r="B98" s="33"/>
      <c r="D98" s="142" t="s">
        <v>132</v>
      </c>
      <c r="F98" s="143" t="s">
        <v>936</v>
      </c>
      <c r="I98" s="144"/>
      <c r="L98" s="33"/>
      <c r="M98" s="145"/>
      <c r="T98" s="54"/>
      <c r="AT98" s="18" t="s">
        <v>132</v>
      </c>
      <c r="AU98" s="18" t="s">
        <v>83</v>
      </c>
    </row>
    <row r="99" spans="2:65" s="1" customFormat="1" ht="24.15" customHeight="1">
      <c r="B99" s="128"/>
      <c r="C99" s="129" t="s">
        <v>150</v>
      </c>
      <c r="D99" s="129" t="s">
        <v>125</v>
      </c>
      <c r="E99" s="130" t="s">
        <v>937</v>
      </c>
      <c r="F99" s="131" t="s">
        <v>938</v>
      </c>
      <c r="G99" s="132" t="s">
        <v>609</v>
      </c>
      <c r="H99" s="133">
        <v>7</v>
      </c>
      <c r="I99" s="134"/>
      <c r="J99" s="135">
        <f>ROUND(I99*H99,2)</f>
        <v>0</v>
      </c>
      <c r="K99" s="131" t="s">
        <v>129</v>
      </c>
      <c r="L99" s="33"/>
      <c r="M99" s="136" t="s">
        <v>3</v>
      </c>
      <c r="N99" s="137" t="s">
        <v>44</v>
      </c>
      <c r="P99" s="138">
        <f>O99*H99</f>
        <v>0</v>
      </c>
      <c r="Q99" s="138">
        <v>0</v>
      </c>
      <c r="R99" s="138">
        <f>Q99*H99</f>
        <v>0</v>
      </c>
      <c r="S99" s="138">
        <v>0</v>
      </c>
      <c r="T99" s="139">
        <f>S99*H99</f>
        <v>0</v>
      </c>
      <c r="AR99" s="140" t="s">
        <v>130</v>
      </c>
      <c r="AT99" s="140" t="s">
        <v>125</v>
      </c>
      <c r="AU99" s="140" t="s">
        <v>83</v>
      </c>
      <c r="AY99" s="18" t="s">
        <v>123</v>
      </c>
      <c r="BE99" s="141">
        <f>IF(N99="základní",J99,0)</f>
        <v>0</v>
      </c>
      <c r="BF99" s="141">
        <f>IF(N99="snížená",J99,0)</f>
        <v>0</v>
      </c>
      <c r="BG99" s="141">
        <f>IF(N99="zákl. přenesená",J99,0)</f>
        <v>0</v>
      </c>
      <c r="BH99" s="141">
        <f>IF(N99="sníž. přenesená",J99,0)</f>
        <v>0</v>
      </c>
      <c r="BI99" s="141">
        <f>IF(N99="nulová",J99,0)</f>
        <v>0</v>
      </c>
      <c r="BJ99" s="18" t="s">
        <v>81</v>
      </c>
      <c r="BK99" s="141">
        <f>ROUND(I99*H99,2)</f>
        <v>0</v>
      </c>
      <c r="BL99" s="18" t="s">
        <v>130</v>
      </c>
      <c r="BM99" s="140" t="s">
        <v>939</v>
      </c>
    </row>
    <row r="100" spans="2:65" s="1" customFormat="1" ht="11.15">
      <c r="B100" s="33"/>
      <c r="D100" s="142" t="s">
        <v>132</v>
      </c>
      <c r="F100" s="143" t="s">
        <v>940</v>
      </c>
      <c r="I100" s="144"/>
      <c r="L100" s="33"/>
      <c r="M100" s="145"/>
      <c r="T100" s="54"/>
      <c r="AT100" s="18" t="s">
        <v>132</v>
      </c>
      <c r="AU100" s="18" t="s">
        <v>83</v>
      </c>
    </row>
    <row r="101" spans="2:65" s="1" customFormat="1" ht="55.5" customHeight="1">
      <c r="B101" s="128"/>
      <c r="C101" s="129" t="s">
        <v>130</v>
      </c>
      <c r="D101" s="129" t="s">
        <v>125</v>
      </c>
      <c r="E101" s="130" t="s">
        <v>126</v>
      </c>
      <c r="F101" s="131" t="s">
        <v>127</v>
      </c>
      <c r="G101" s="132" t="s">
        <v>128</v>
      </c>
      <c r="H101" s="133">
        <v>22.1</v>
      </c>
      <c r="I101" s="134"/>
      <c r="J101" s="135">
        <f>ROUND(I101*H101,2)</f>
        <v>0</v>
      </c>
      <c r="K101" s="131" t="s">
        <v>129</v>
      </c>
      <c r="L101" s="33"/>
      <c r="M101" s="136" t="s">
        <v>3</v>
      </c>
      <c r="N101" s="137" t="s">
        <v>44</v>
      </c>
      <c r="P101" s="138">
        <f>O101*H101</f>
        <v>0</v>
      </c>
      <c r="Q101" s="138">
        <v>0</v>
      </c>
      <c r="R101" s="138">
        <f>Q101*H101</f>
        <v>0</v>
      </c>
      <c r="S101" s="138">
        <v>0.29499999999999998</v>
      </c>
      <c r="T101" s="139">
        <f>S101*H101</f>
        <v>6.5194999999999999</v>
      </c>
      <c r="AR101" s="140" t="s">
        <v>130</v>
      </c>
      <c r="AT101" s="140" t="s">
        <v>125</v>
      </c>
      <c r="AU101" s="140" t="s">
        <v>83</v>
      </c>
      <c r="AY101" s="18" t="s">
        <v>123</v>
      </c>
      <c r="BE101" s="141">
        <f>IF(N101="základní",J101,0)</f>
        <v>0</v>
      </c>
      <c r="BF101" s="141">
        <f>IF(N101="snížená",J101,0)</f>
        <v>0</v>
      </c>
      <c r="BG101" s="141">
        <f>IF(N101="zákl. přenesená",J101,0)</f>
        <v>0</v>
      </c>
      <c r="BH101" s="141">
        <f>IF(N101="sníž. přenesená",J101,0)</f>
        <v>0</v>
      </c>
      <c r="BI101" s="141">
        <f>IF(N101="nulová",J101,0)</f>
        <v>0</v>
      </c>
      <c r="BJ101" s="18" t="s">
        <v>81</v>
      </c>
      <c r="BK101" s="141">
        <f>ROUND(I101*H101,2)</f>
        <v>0</v>
      </c>
      <c r="BL101" s="18" t="s">
        <v>130</v>
      </c>
      <c r="BM101" s="140" t="s">
        <v>941</v>
      </c>
    </row>
    <row r="102" spans="2:65" s="1" customFormat="1" ht="11.15">
      <c r="B102" s="33"/>
      <c r="D102" s="142" t="s">
        <v>132</v>
      </c>
      <c r="F102" s="143" t="s">
        <v>133</v>
      </c>
      <c r="I102" s="144"/>
      <c r="L102" s="33"/>
      <c r="M102" s="145"/>
      <c r="T102" s="54"/>
      <c r="AT102" s="18" t="s">
        <v>132</v>
      </c>
      <c r="AU102" s="18" t="s">
        <v>83</v>
      </c>
    </row>
    <row r="103" spans="2:65" s="12" customFormat="1" ht="11.15">
      <c r="B103" s="146"/>
      <c r="D103" s="147" t="s">
        <v>134</v>
      </c>
      <c r="E103" s="148" t="s">
        <v>3</v>
      </c>
      <c r="F103" s="149" t="s">
        <v>135</v>
      </c>
      <c r="H103" s="148" t="s">
        <v>3</v>
      </c>
      <c r="I103" s="150"/>
      <c r="L103" s="146"/>
      <c r="M103" s="151"/>
      <c r="T103" s="152"/>
      <c r="AT103" s="148" t="s">
        <v>134</v>
      </c>
      <c r="AU103" s="148" t="s">
        <v>83</v>
      </c>
      <c r="AV103" s="12" t="s">
        <v>81</v>
      </c>
      <c r="AW103" s="12" t="s">
        <v>33</v>
      </c>
      <c r="AX103" s="12" t="s">
        <v>73</v>
      </c>
      <c r="AY103" s="148" t="s">
        <v>123</v>
      </c>
    </row>
    <row r="104" spans="2:65" s="13" customFormat="1" ht="11.15">
      <c r="B104" s="153"/>
      <c r="D104" s="147" t="s">
        <v>134</v>
      </c>
      <c r="E104" s="154" t="s">
        <v>3</v>
      </c>
      <c r="F104" s="155" t="s">
        <v>942</v>
      </c>
      <c r="H104" s="156">
        <v>4.5</v>
      </c>
      <c r="I104" s="157"/>
      <c r="L104" s="153"/>
      <c r="M104" s="158"/>
      <c r="T104" s="159"/>
      <c r="AT104" s="154" t="s">
        <v>134</v>
      </c>
      <c r="AU104" s="154" t="s">
        <v>83</v>
      </c>
      <c r="AV104" s="13" t="s">
        <v>83</v>
      </c>
      <c r="AW104" s="13" t="s">
        <v>33</v>
      </c>
      <c r="AX104" s="13" t="s">
        <v>73</v>
      </c>
      <c r="AY104" s="154" t="s">
        <v>123</v>
      </c>
    </row>
    <row r="105" spans="2:65" s="12" customFormat="1" ht="11.15">
      <c r="B105" s="146"/>
      <c r="D105" s="147" t="s">
        <v>134</v>
      </c>
      <c r="E105" s="148" t="s">
        <v>3</v>
      </c>
      <c r="F105" s="149" t="s">
        <v>943</v>
      </c>
      <c r="H105" s="148" t="s">
        <v>3</v>
      </c>
      <c r="I105" s="150"/>
      <c r="L105" s="146"/>
      <c r="M105" s="151"/>
      <c r="T105" s="152"/>
      <c r="AT105" s="148" t="s">
        <v>134</v>
      </c>
      <c r="AU105" s="148" t="s">
        <v>83</v>
      </c>
      <c r="AV105" s="12" t="s">
        <v>81</v>
      </c>
      <c r="AW105" s="12" t="s">
        <v>33</v>
      </c>
      <c r="AX105" s="12" t="s">
        <v>73</v>
      </c>
      <c r="AY105" s="148" t="s">
        <v>123</v>
      </c>
    </row>
    <row r="106" spans="2:65" s="13" customFormat="1" ht="11.15">
      <c r="B106" s="153"/>
      <c r="D106" s="147" t="s">
        <v>134</v>
      </c>
      <c r="E106" s="154" t="s">
        <v>3</v>
      </c>
      <c r="F106" s="155" t="s">
        <v>944</v>
      </c>
      <c r="H106" s="156">
        <v>17.600000000000001</v>
      </c>
      <c r="I106" s="157"/>
      <c r="L106" s="153"/>
      <c r="M106" s="158"/>
      <c r="T106" s="159"/>
      <c r="AT106" s="154" t="s">
        <v>134</v>
      </c>
      <c r="AU106" s="154" t="s">
        <v>83</v>
      </c>
      <c r="AV106" s="13" t="s">
        <v>83</v>
      </c>
      <c r="AW106" s="13" t="s">
        <v>33</v>
      </c>
      <c r="AX106" s="13" t="s">
        <v>73</v>
      </c>
      <c r="AY106" s="154" t="s">
        <v>123</v>
      </c>
    </row>
    <row r="107" spans="2:65" s="14" customFormat="1" ht="11.15">
      <c r="B107" s="160"/>
      <c r="D107" s="147" t="s">
        <v>134</v>
      </c>
      <c r="E107" s="161" t="s">
        <v>3</v>
      </c>
      <c r="F107" s="162" t="s">
        <v>141</v>
      </c>
      <c r="H107" s="163">
        <v>22.1</v>
      </c>
      <c r="I107" s="164"/>
      <c r="L107" s="160"/>
      <c r="M107" s="165"/>
      <c r="T107" s="166"/>
      <c r="AT107" s="161" t="s">
        <v>134</v>
      </c>
      <c r="AU107" s="161" t="s">
        <v>83</v>
      </c>
      <c r="AV107" s="14" t="s">
        <v>130</v>
      </c>
      <c r="AW107" s="14" t="s">
        <v>33</v>
      </c>
      <c r="AX107" s="14" t="s">
        <v>81</v>
      </c>
      <c r="AY107" s="161" t="s">
        <v>123</v>
      </c>
    </row>
    <row r="108" spans="2:65" s="1" customFormat="1" ht="55.5" customHeight="1">
      <c r="B108" s="128"/>
      <c r="C108" s="129" t="s">
        <v>177</v>
      </c>
      <c r="D108" s="129" t="s">
        <v>125</v>
      </c>
      <c r="E108" s="130" t="s">
        <v>142</v>
      </c>
      <c r="F108" s="131" t="s">
        <v>143</v>
      </c>
      <c r="G108" s="132" t="s">
        <v>128</v>
      </c>
      <c r="H108" s="133">
        <v>373.32</v>
      </c>
      <c r="I108" s="134"/>
      <c r="J108" s="135">
        <f>ROUND(I108*H108,2)</f>
        <v>0</v>
      </c>
      <c r="K108" s="131" t="s">
        <v>129</v>
      </c>
      <c r="L108" s="33"/>
      <c r="M108" s="136" t="s">
        <v>3</v>
      </c>
      <c r="N108" s="137" t="s">
        <v>44</v>
      </c>
      <c r="P108" s="138">
        <f>O108*H108</f>
        <v>0</v>
      </c>
      <c r="Q108" s="138">
        <v>0</v>
      </c>
      <c r="R108" s="138">
        <f>Q108*H108</f>
        <v>0</v>
      </c>
      <c r="S108" s="138">
        <v>9.8000000000000004E-2</v>
      </c>
      <c r="T108" s="139">
        <f>S108*H108</f>
        <v>36.585360000000001</v>
      </c>
      <c r="AR108" s="140" t="s">
        <v>130</v>
      </c>
      <c r="AT108" s="140" t="s">
        <v>125</v>
      </c>
      <c r="AU108" s="140" t="s">
        <v>83</v>
      </c>
      <c r="AY108" s="18" t="s">
        <v>123</v>
      </c>
      <c r="BE108" s="141">
        <f>IF(N108="základní",J108,0)</f>
        <v>0</v>
      </c>
      <c r="BF108" s="141">
        <f>IF(N108="snížená",J108,0)</f>
        <v>0</v>
      </c>
      <c r="BG108" s="141">
        <f>IF(N108="zákl. přenesená",J108,0)</f>
        <v>0</v>
      </c>
      <c r="BH108" s="141">
        <f>IF(N108="sníž. přenesená",J108,0)</f>
        <v>0</v>
      </c>
      <c r="BI108" s="141">
        <f>IF(N108="nulová",J108,0)</f>
        <v>0</v>
      </c>
      <c r="BJ108" s="18" t="s">
        <v>81</v>
      </c>
      <c r="BK108" s="141">
        <f>ROUND(I108*H108,2)</f>
        <v>0</v>
      </c>
      <c r="BL108" s="18" t="s">
        <v>130</v>
      </c>
      <c r="BM108" s="140" t="s">
        <v>945</v>
      </c>
    </row>
    <row r="109" spans="2:65" s="1" customFormat="1" ht="11.15">
      <c r="B109" s="33"/>
      <c r="D109" s="142" t="s">
        <v>132</v>
      </c>
      <c r="F109" s="143" t="s">
        <v>145</v>
      </c>
      <c r="I109" s="144"/>
      <c r="L109" s="33"/>
      <c r="M109" s="145"/>
      <c r="T109" s="54"/>
      <c r="AT109" s="18" t="s">
        <v>132</v>
      </c>
      <c r="AU109" s="18" t="s">
        <v>83</v>
      </c>
    </row>
    <row r="110" spans="2:65" s="12" customFormat="1" ht="11.15">
      <c r="B110" s="146"/>
      <c r="D110" s="147" t="s">
        <v>134</v>
      </c>
      <c r="E110" s="148" t="s">
        <v>3</v>
      </c>
      <c r="F110" s="149" t="s">
        <v>946</v>
      </c>
      <c r="H110" s="148" t="s">
        <v>3</v>
      </c>
      <c r="I110" s="150"/>
      <c r="L110" s="146"/>
      <c r="M110" s="151"/>
      <c r="T110" s="152"/>
      <c r="AT110" s="148" t="s">
        <v>134</v>
      </c>
      <c r="AU110" s="148" t="s">
        <v>83</v>
      </c>
      <c r="AV110" s="12" t="s">
        <v>81</v>
      </c>
      <c r="AW110" s="12" t="s">
        <v>33</v>
      </c>
      <c r="AX110" s="12" t="s">
        <v>73</v>
      </c>
      <c r="AY110" s="148" t="s">
        <v>123</v>
      </c>
    </row>
    <row r="111" spans="2:65" s="12" customFormat="1" ht="11.15">
      <c r="B111" s="146"/>
      <c r="D111" s="147" t="s">
        <v>134</v>
      </c>
      <c r="E111" s="148" t="s">
        <v>3</v>
      </c>
      <c r="F111" s="149" t="s">
        <v>147</v>
      </c>
      <c r="H111" s="148" t="s">
        <v>3</v>
      </c>
      <c r="I111" s="150"/>
      <c r="L111" s="146"/>
      <c r="M111" s="151"/>
      <c r="T111" s="152"/>
      <c r="AT111" s="148" t="s">
        <v>134</v>
      </c>
      <c r="AU111" s="148" t="s">
        <v>83</v>
      </c>
      <c r="AV111" s="12" t="s">
        <v>81</v>
      </c>
      <c r="AW111" s="12" t="s">
        <v>33</v>
      </c>
      <c r="AX111" s="12" t="s">
        <v>73</v>
      </c>
      <c r="AY111" s="148" t="s">
        <v>123</v>
      </c>
    </row>
    <row r="112" spans="2:65" s="13" customFormat="1" ht="11.15">
      <c r="B112" s="153"/>
      <c r="D112" s="147" t="s">
        <v>134</v>
      </c>
      <c r="E112" s="154" t="s">
        <v>3</v>
      </c>
      <c r="F112" s="155" t="s">
        <v>947</v>
      </c>
      <c r="H112" s="156">
        <v>180.66</v>
      </c>
      <c r="I112" s="157"/>
      <c r="L112" s="153"/>
      <c r="M112" s="158"/>
      <c r="T112" s="159"/>
      <c r="AT112" s="154" t="s">
        <v>134</v>
      </c>
      <c r="AU112" s="154" t="s">
        <v>83</v>
      </c>
      <c r="AV112" s="13" t="s">
        <v>83</v>
      </c>
      <c r="AW112" s="13" t="s">
        <v>33</v>
      </c>
      <c r="AX112" s="13" t="s">
        <v>73</v>
      </c>
      <c r="AY112" s="154" t="s">
        <v>123</v>
      </c>
    </row>
    <row r="113" spans="2:65" s="12" customFormat="1" ht="11.15">
      <c r="B113" s="146"/>
      <c r="D113" s="147" t="s">
        <v>134</v>
      </c>
      <c r="E113" s="148" t="s">
        <v>3</v>
      </c>
      <c r="F113" s="149" t="s">
        <v>948</v>
      </c>
      <c r="H113" s="148" t="s">
        <v>3</v>
      </c>
      <c r="I113" s="150"/>
      <c r="L113" s="146"/>
      <c r="M113" s="151"/>
      <c r="T113" s="152"/>
      <c r="AT113" s="148" t="s">
        <v>134</v>
      </c>
      <c r="AU113" s="148" t="s">
        <v>83</v>
      </c>
      <c r="AV113" s="12" t="s">
        <v>81</v>
      </c>
      <c r="AW113" s="12" t="s">
        <v>33</v>
      </c>
      <c r="AX113" s="12" t="s">
        <v>73</v>
      </c>
      <c r="AY113" s="148" t="s">
        <v>123</v>
      </c>
    </row>
    <row r="114" spans="2:65" s="12" customFormat="1" ht="11.15">
      <c r="B114" s="146"/>
      <c r="D114" s="147" t="s">
        <v>134</v>
      </c>
      <c r="E114" s="148" t="s">
        <v>3</v>
      </c>
      <c r="F114" s="149" t="s">
        <v>949</v>
      </c>
      <c r="H114" s="148" t="s">
        <v>3</v>
      </c>
      <c r="I114" s="150"/>
      <c r="L114" s="146"/>
      <c r="M114" s="151"/>
      <c r="T114" s="152"/>
      <c r="AT114" s="148" t="s">
        <v>134</v>
      </c>
      <c r="AU114" s="148" t="s">
        <v>83</v>
      </c>
      <c r="AV114" s="12" t="s">
        <v>81</v>
      </c>
      <c r="AW114" s="12" t="s">
        <v>33</v>
      </c>
      <c r="AX114" s="12" t="s">
        <v>73</v>
      </c>
      <c r="AY114" s="148" t="s">
        <v>123</v>
      </c>
    </row>
    <row r="115" spans="2:65" s="13" customFormat="1" ht="11.15">
      <c r="B115" s="153"/>
      <c r="D115" s="147" t="s">
        <v>134</v>
      </c>
      <c r="E115" s="154" t="s">
        <v>3</v>
      </c>
      <c r="F115" s="155" t="s">
        <v>950</v>
      </c>
      <c r="H115" s="156">
        <v>12</v>
      </c>
      <c r="I115" s="157"/>
      <c r="L115" s="153"/>
      <c r="M115" s="158"/>
      <c r="T115" s="159"/>
      <c r="AT115" s="154" t="s">
        <v>134</v>
      </c>
      <c r="AU115" s="154" t="s">
        <v>83</v>
      </c>
      <c r="AV115" s="13" t="s">
        <v>83</v>
      </c>
      <c r="AW115" s="13" t="s">
        <v>33</v>
      </c>
      <c r="AX115" s="13" t="s">
        <v>73</v>
      </c>
      <c r="AY115" s="154" t="s">
        <v>123</v>
      </c>
    </row>
    <row r="116" spans="2:65" s="15" customFormat="1" ht="11.15">
      <c r="B116" s="167"/>
      <c r="D116" s="147" t="s">
        <v>134</v>
      </c>
      <c r="E116" s="168" t="s">
        <v>3</v>
      </c>
      <c r="F116" s="169" t="s">
        <v>169</v>
      </c>
      <c r="H116" s="170">
        <v>192.66</v>
      </c>
      <c r="I116" s="171"/>
      <c r="L116" s="167"/>
      <c r="M116" s="172"/>
      <c r="T116" s="173"/>
      <c r="AT116" s="168" t="s">
        <v>134</v>
      </c>
      <c r="AU116" s="168" t="s">
        <v>83</v>
      </c>
      <c r="AV116" s="15" t="s">
        <v>150</v>
      </c>
      <c r="AW116" s="15" t="s">
        <v>33</v>
      </c>
      <c r="AX116" s="15" t="s">
        <v>73</v>
      </c>
      <c r="AY116" s="168" t="s">
        <v>123</v>
      </c>
    </row>
    <row r="117" spans="2:65" s="12" customFormat="1" ht="11.15">
      <c r="B117" s="146"/>
      <c r="D117" s="147" t="s">
        <v>134</v>
      </c>
      <c r="E117" s="148" t="s">
        <v>3</v>
      </c>
      <c r="F117" s="149" t="s">
        <v>946</v>
      </c>
      <c r="H117" s="148" t="s">
        <v>3</v>
      </c>
      <c r="I117" s="150"/>
      <c r="L117" s="146"/>
      <c r="M117" s="151"/>
      <c r="T117" s="152"/>
      <c r="AT117" s="148" t="s">
        <v>134</v>
      </c>
      <c r="AU117" s="148" t="s">
        <v>83</v>
      </c>
      <c r="AV117" s="12" t="s">
        <v>81</v>
      </c>
      <c r="AW117" s="12" t="s">
        <v>33</v>
      </c>
      <c r="AX117" s="12" t="s">
        <v>73</v>
      </c>
      <c r="AY117" s="148" t="s">
        <v>123</v>
      </c>
    </row>
    <row r="118" spans="2:65" s="12" customFormat="1" ht="11.15">
      <c r="B118" s="146"/>
      <c r="D118" s="147" t="s">
        <v>134</v>
      </c>
      <c r="E118" s="148" t="s">
        <v>3</v>
      </c>
      <c r="F118" s="149" t="s">
        <v>170</v>
      </c>
      <c r="H118" s="148" t="s">
        <v>3</v>
      </c>
      <c r="I118" s="150"/>
      <c r="L118" s="146"/>
      <c r="M118" s="151"/>
      <c r="T118" s="152"/>
      <c r="AT118" s="148" t="s">
        <v>134</v>
      </c>
      <c r="AU118" s="148" t="s">
        <v>83</v>
      </c>
      <c r="AV118" s="12" t="s">
        <v>81</v>
      </c>
      <c r="AW118" s="12" t="s">
        <v>33</v>
      </c>
      <c r="AX118" s="12" t="s">
        <v>73</v>
      </c>
      <c r="AY118" s="148" t="s">
        <v>123</v>
      </c>
    </row>
    <row r="119" spans="2:65" s="13" customFormat="1" ht="11.15">
      <c r="B119" s="153"/>
      <c r="D119" s="147" t="s">
        <v>134</v>
      </c>
      <c r="E119" s="154" t="s">
        <v>3</v>
      </c>
      <c r="F119" s="155" t="s">
        <v>951</v>
      </c>
      <c r="H119" s="156">
        <v>180.66</v>
      </c>
      <c r="I119" s="157"/>
      <c r="L119" s="153"/>
      <c r="M119" s="158"/>
      <c r="T119" s="159"/>
      <c r="AT119" s="154" t="s">
        <v>134</v>
      </c>
      <c r="AU119" s="154" t="s">
        <v>83</v>
      </c>
      <c r="AV119" s="13" t="s">
        <v>83</v>
      </c>
      <c r="AW119" s="13" t="s">
        <v>33</v>
      </c>
      <c r="AX119" s="13" t="s">
        <v>73</v>
      </c>
      <c r="AY119" s="154" t="s">
        <v>123</v>
      </c>
    </row>
    <row r="120" spans="2:65" s="15" customFormat="1" ht="11.15">
      <c r="B120" s="167"/>
      <c r="D120" s="147" t="s">
        <v>134</v>
      </c>
      <c r="E120" s="168" t="s">
        <v>3</v>
      </c>
      <c r="F120" s="169" t="s">
        <v>169</v>
      </c>
      <c r="H120" s="170">
        <v>180.66</v>
      </c>
      <c r="I120" s="171"/>
      <c r="L120" s="167"/>
      <c r="M120" s="172"/>
      <c r="T120" s="173"/>
      <c r="AT120" s="168" t="s">
        <v>134</v>
      </c>
      <c r="AU120" s="168" t="s">
        <v>83</v>
      </c>
      <c r="AV120" s="15" t="s">
        <v>150</v>
      </c>
      <c r="AW120" s="15" t="s">
        <v>33</v>
      </c>
      <c r="AX120" s="15" t="s">
        <v>73</v>
      </c>
      <c r="AY120" s="168" t="s">
        <v>123</v>
      </c>
    </row>
    <row r="121" spans="2:65" s="14" customFormat="1" ht="11.15">
      <c r="B121" s="160"/>
      <c r="D121" s="147" t="s">
        <v>134</v>
      </c>
      <c r="E121" s="161" t="s">
        <v>3</v>
      </c>
      <c r="F121" s="162" t="s">
        <v>141</v>
      </c>
      <c r="H121" s="163">
        <v>373.32</v>
      </c>
      <c r="I121" s="164"/>
      <c r="L121" s="160"/>
      <c r="M121" s="165"/>
      <c r="T121" s="166"/>
      <c r="AT121" s="161" t="s">
        <v>134</v>
      </c>
      <c r="AU121" s="161" t="s">
        <v>83</v>
      </c>
      <c r="AV121" s="14" t="s">
        <v>130</v>
      </c>
      <c r="AW121" s="14" t="s">
        <v>33</v>
      </c>
      <c r="AX121" s="14" t="s">
        <v>81</v>
      </c>
      <c r="AY121" s="161" t="s">
        <v>123</v>
      </c>
    </row>
    <row r="122" spans="2:65" s="1" customFormat="1" ht="66.8" customHeight="1">
      <c r="B122" s="128"/>
      <c r="C122" s="129" t="s">
        <v>184</v>
      </c>
      <c r="D122" s="129" t="s">
        <v>125</v>
      </c>
      <c r="E122" s="130" t="s">
        <v>151</v>
      </c>
      <c r="F122" s="131" t="s">
        <v>152</v>
      </c>
      <c r="G122" s="132" t="s">
        <v>128</v>
      </c>
      <c r="H122" s="133">
        <v>13.38</v>
      </c>
      <c r="I122" s="134"/>
      <c r="J122" s="135">
        <f>ROUND(I122*H122,2)</f>
        <v>0</v>
      </c>
      <c r="K122" s="131" t="s">
        <v>129</v>
      </c>
      <c r="L122" s="33"/>
      <c r="M122" s="136" t="s">
        <v>3</v>
      </c>
      <c r="N122" s="137" t="s">
        <v>44</v>
      </c>
      <c r="P122" s="138">
        <f>O122*H122</f>
        <v>0</v>
      </c>
      <c r="Q122" s="138">
        <v>0</v>
      </c>
      <c r="R122" s="138">
        <f>Q122*H122</f>
        <v>0</v>
      </c>
      <c r="S122" s="138">
        <v>0.44</v>
      </c>
      <c r="T122" s="139">
        <f>S122*H122</f>
        <v>5.8872</v>
      </c>
      <c r="AR122" s="140" t="s">
        <v>130</v>
      </c>
      <c r="AT122" s="140" t="s">
        <v>125</v>
      </c>
      <c r="AU122" s="140" t="s">
        <v>83</v>
      </c>
      <c r="AY122" s="18" t="s">
        <v>123</v>
      </c>
      <c r="BE122" s="141">
        <f>IF(N122="základní",J122,0)</f>
        <v>0</v>
      </c>
      <c r="BF122" s="141">
        <f>IF(N122="snížená",J122,0)</f>
        <v>0</v>
      </c>
      <c r="BG122" s="141">
        <f>IF(N122="zákl. přenesená",J122,0)</f>
        <v>0</v>
      </c>
      <c r="BH122" s="141">
        <f>IF(N122="sníž. přenesená",J122,0)</f>
        <v>0</v>
      </c>
      <c r="BI122" s="141">
        <f>IF(N122="nulová",J122,0)</f>
        <v>0</v>
      </c>
      <c r="BJ122" s="18" t="s">
        <v>81</v>
      </c>
      <c r="BK122" s="141">
        <f>ROUND(I122*H122,2)</f>
        <v>0</v>
      </c>
      <c r="BL122" s="18" t="s">
        <v>130</v>
      </c>
      <c r="BM122" s="140" t="s">
        <v>952</v>
      </c>
    </row>
    <row r="123" spans="2:65" s="1" customFormat="1" ht="11.15">
      <c r="B123" s="33"/>
      <c r="D123" s="142" t="s">
        <v>132</v>
      </c>
      <c r="F123" s="143" t="s">
        <v>154</v>
      </c>
      <c r="I123" s="144"/>
      <c r="L123" s="33"/>
      <c r="M123" s="145"/>
      <c r="T123" s="54"/>
      <c r="AT123" s="18" t="s">
        <v>132</v>
      </c>
      <c r="AU123" s="18" t="s">
        <v>83</v>
      </c>
    </row>
    <row r="124" spans="2:65" s="12" customFormat="1" ht="22.3">
      <c r="B124" s="146"/>
      <c r="D124" s="147" t="s">
        <v>134</v>
      </c>
      <c r="E124" s="148" t="s">
        <v>3</v>
      </c>
      <c r="F124" s="149" t="s">
        <v>953</v>
      </c>
      <c r="H124" s="148" t="s">
        <v>3</v>
      </c>
      <c r="I124" s="150"/>
      <c r="L124" s="146"/>
      <c r="M124" s="151"/>
      <c r="T124" s="152"/>
      <c r="AT124" s="148" t="s">
        <v>134</v>
      </c>
      <c r="AU124" s="148" t="s">
        <v>83</v>
      </c>
      <c r="AV124" s="12" t="s">
        <v>81</v>
      </c>
      <c r="AW124" s="12" t="s">
        <v>33</v>
      </c>
      <c r="AX124" s="12" t="s">
        <v>73</v>
      </c>
      <c r="AY124" s="148" t="s">
        <v>123</v>
      </c>
    </row>
    <row r="125" spans="2:65" s="13" customFormat="1" ht="11.15">
      <c r="B125" s="153"/>
      <c r="D125" s="147" t="s">
        <v>134</v>
      </c>
      <c r="E125" s="154" t="s">
        <v>3</v>
      </c>
      <c r="F125" s="155" t="s">
        <v>954</v>
      </c>
      <c r="H125" s="156">
        <v>3.38</v>
      </c>
      <c r="I125" s="157"/>
      <c r="L125" s="153"/>
      <c r="M125" s="158"/>
      <c r="T125" s="159"/>
      <c r="AT125" s="154" t="s">
        <v>134</v>
      </c>
      <c r="AU125" s="154" t="s">
        <v>83</v>
      </c>
      <c r="AV125" s="13" t="s">
        <v>83</v>
      </c>
      <c r="AW125" s="13" t="s">
        <v>33</v>
      </c>
      <c r="AX125" s="13" t="s">
        <v>73</v>
      </c>
      <c r="AY125" s="154" t="s">
        <v>123</v>
      </c>
    </row>
    <row r="126" spans="2:65" s="13" customFormat="1" ht="11.15">
      <c r="B126" s="153"/>
      <c r="D126" s="147" t="s">
        <v>134</v>
      </c>
      <c r="E126" s="154" t="s">
        <v>3</v>
      </c>
      <c r="F126" s="155" t="s">
        <v>955</v>
      </c>
      <c r="H126" s="156">
        <v>10</v>
      </c>
      <c r="I126" s="157"/>
      <c r="L126" s="153"/>
      <c r="M126" s="158"/>
      <c r="T126" s="159"/>
      <c r="AT126" s="154" t="s">
        <v>134</v>
      </c>
      <c r="AU126" s="154" t="s">
        <v>83</v>
      </c>
      <c r="AV126" s="13" t="s">
        <v>83</v>
      </c>
      <c r="AW126" s="13" t="s">
        <v>33</v>
      </c>
      <c r="AX126" s="13" t="s">
        <v>73</v>
      </c>
      <c r="AY126" s="154" t="s">
        <v>123</v>
      </c>
    </row>
    <row r="127" spans="2:65" s="14" customFormat="1" ht="11.15">
      <c r="B127" s="160"/>
      <c r="D127" s="147" t="s">
        <v>134</v>
      </c>
      <c r="E127" s="161" t="s">
        <v>3</v>
      </c>
      <c r="F127" s="162" t="s">
        <v>141</v>
      </c>
      <c r="H127" s="163">
        <v>13.38</v>
      </c>
      <c r="I127" s="164"/>
      <c r="L127" s="160"/>
      <c r="M127" s="165"/>
      <c r="T127" s="166"/>
      <c r="AT127" s="161" t="s">
        <v>134</v>
      </c>
      <c r="AU127" s="161" t="s">
        <v>83</v>
      </c>
      <c r="AV127" s="14" t="s">
        <v>130</v>
      </c>
      <c r="AW127" s="14" t="s">
        <v>33</v>
      </c>
      <c r="AX127" s="14" t="s">
        <v>81</v>
      </c>
      <c r="AY127" s="161" t="s">
        <v>123</v>
      </c>
    </row>
    <row r="128" spans="2:65" s="1" customFormat="1" ht="55.5" customHeight="1">
      <c r="B128" s="128"/>
      <c r="C128" s="129" t="s">
        <v>191</v>
      </c>
      <c r="D128" s="129" t="s">
        <v>125</v>
      </c>
      <c r="E128" s="130" t="s">
        <v>163</v>
      </c>
      <c r="F128" s="131" t="s">
        <v>164</v>
      </c>
      <c r="G128" s="132" t="s">
        <v>128</v>
      </c>
      <c r="H128" s="133">
        <v>142.28</v>
      </c>
      <c r="I128" s="134"/>
      <c r="J128" s="135">
        <f>ROUND(I128*H128,2)</f>
        <v>0</v>
      </c>
      <c r="K128" s="131" t="s">
        <v>129</v>
      </c>
      <c r="L128" s="33"/>
      <c r="M128" s="136" t="s">
        <v>3</v>
      </c>
      <c r="N128" s="137" t="s">
        <v>44</v>
      </c>
      <c r="P128" s="138">
        <f>O128*H128</f>
        <v>0</v>
      </c>
      <c r="Q128" s="138">
        <v>0</v>
      </c>
      <c r="R128" s="138">
        <f>Q128*H128</f>
        <v>0</v>
      </c>
      <c r="S128" s="138">
        <v>9.8000000000000004E-2</v>
      </c>
      <c r="T128" s="139">
        <f>S128*H128</f>
        <v>13.943440000000001</v>
      </c>
      <c r="AR128" s="140" t="s">
        <v>130</v>
      </c>
      <c r="AT128" s="140" t="s">
        <v>125</v>
      </c>
      <c r="AU128" s="140" t="s">
        <v>83</v>
      </c>
      <c r="AY128" s="18" t="s">
        <v>123</v>
      </c>
      <c r="BE128" s="141">
        <f>IF(N128="základní",J128,0)</f>
        <v>0</v>
      </c>
      <c r="BF128" s="141">
        <f>IF(N128="snížená",J128,0)</f>
        <v>0</v>
      </c>
      <c r="BG128" s="141">
        <f>IF(N128="zákl. přenesená",J128,0)</f>
        <v>0</v>
      </c>
      <c r="BH128" s="141">
        <f>IF(N128="sníž. přenesená",J128,0)</f>
        <v>0</v>
      </c>
      <c r="BI128" s="141">
        <f>IF(N128="nulová",J128,0)</f>
        <v>0</v>
      </c>
      <c r="BJ128" s="18" t="s">
        <v>81</v>
      </c>
      <c r="BK128" s="141">
        <f>ROUND(I128*H128,2)</f>
        <v>0</v>
      </c>
      <c r="BL128" s="18" t="s">
        <v>130</v>
      </c>
      <c r="BM128" s="140" t="s">
        <v>956</v>
      </c>
    </row>
    <row r="129" spans="2:65" s="1" customFormat="1" ht="11.15">
      <c r="B129" s="33"/>
      <c r="D129" s="142" t="s">
        <v>132</v>
      </c>
      <c r="F129" s="143" t="s">
        <v>166</v>
      </c>
      <c r="I129" s="144"/>
      <c r="L129" s="33"/>
      <c r="M129" s="145"/>
      <c r="T129" s="54"/>
      <c r="AT129" s="18" t="s">
        <v>132</v>
      </c>
      <c r="AU129" s="18" t="s">
        <v>83</v>
      </c>
    </row>
    <row r="130" spans="2:65" s="12" customFormat="1" ht="11.15">
      <c r="B130" s="146"/>
      <c r="D130" s="147" t="s">
        <v>134</v>
      </c>
      <c r="E130" s="148" t="s">
        <v>3</v>
      </c>
      <c r="F130" s="149" t="s">
        <v>135</v>
      </c>
      <c r="H130" s="148" t="s">
        <v>3</v>
      </c>
      <c r="I130" s="150"/>
      <c r="L130" s="146"/>
      <c r="M130" s="151"/>
      <c r="T130" s="152"/>
      <c r="AT130" s="148" t="s">
        <v>134</v>
      </c>
      <c r="AU130" s="148" t="s">
        <v>83</v>
      </c>
      <c r="AV130" s="12" t="s">
        <v>81</v>
      </c>
      <c r="AW130" s="12" t="s">
        <v>33</v>
      </c>
      <c r="AX130" s="12" t="s">
        <v>73</v>
      </c>
      <c r="AY130" s="148" t="s">
        <v>123</v>
      </c>
    </row>
    <row r="131" spans="2:65" s="12" customFormat="1" ht="11.15">
      <c r="B131" s="146"/>
      <c r="D131" s="147" t="s">
        <v>134</v>
      </c>
      <c r="E131" s="148" t="s">
        <v>3</v>
      </c>
      <c r="F131" s="149" t="s">
        <v>167</v>
      </c>
      <c r="H131" s="148" t="s">
        <v>3</v>
      </c>
      <c r="I131" s="150"/>
      <c r="L131" s="146"/>
      <c r="M131" s="151"/>
      <c r="T131" s="152"/>
      <c r="AT131" s="148" t="s">
        <v>134</v>
      </c>
      <c r="AU131" s="148" t="s">
        <v>83</v>
      </c>
      <c r="AV131" s="12" t="s">
        <v>81</v>
      </c>
      <c r="AW131" s="12" t="s">
        <v>33</v>
      </c>
      <c r="AX131" s="12" t="s">
        <v>73</v>
      </c>
      <c r="AY131" s="148" t="s">
        <v>123</v>
      </c>
    </row>
    <row r="132" spans="2:65" s="13" customFormat="1" ht="11.15">
      <c r="B132" s="153"/>
      <c r="D132" s="147" t="s">
        <v>134</v>
      </c>
      <c r="E132" s="154" t="s">
        <v>3</v>
      </c>
      <c r="F132" s="155" t="s">
        <v>957</v>
      </c>
      <c r="H132" s="156">
        <v>17.899999999999999</v>
      </c>
      <c r="I132" s="157"/>
      <c r="L132" s="153"/>
      <c r="M132" s="158"/>
      <c r="T132" s="159"/>
      <c r="AT132" s="154" t="s">
        <v>134</v>
      </c>
      <c r="AU132" s="154" t="s">
        <v>83</v>
      </c>
      <c r="AV132" s="13" t="s">
        <v>83</v>
      </c>
      <c r="AW132" s="13" t="s">
        <v>33</v>
      </c>
      <c r="AX132" s="13" t="s">
        <v>73</v>
      </c>
      <c r="AY132" s="154" t="s">
        <v>123</v>
      </c>
    </row>
    <row r="133" spans="2:65" s="12" customFormat="1" ht="11.15">
      <c r="B133" s="146"/>
      <c r="D133" s="147" t="s">
        <v>134</v>
      </c>
      <c r="E133" s="148" t="s">
        <v>3</v>
      </c>
      <c r="F133" s="149" t="s">
        <v>943</v>
      </c>
      <c r="H133" s="148" t="s">
        <v>3</v>
      </c>
      <c r="I133" s="150"/>
      <c r="L133" s="146"/>
      <c r="M133" s="151"/>
      <c r="T133" s="152"/>
      <c r="AT133" s="148" t="s">
        <v>134</v>
      </c>
      <c r="AU133" s="148" t="s">
        <v>83</v>
      </c>
      <c r="AV133" s="12" t="s">
        <v>81</v>
      </c>
      <c r="AW133" s="12" t="s">
        <v>33</v>
      </c>
      <c r="AX133" s="12" t="s">
        <v>73</v>
      </c>
      <c r="AY133" s="148" t="s">
        <v>123</v>
      </c>
    </row>
    <row r="134" spans="2:65" s="13" customFormat="1" ht="11.15">
      <c r="B134" s="153"/>
      <c r="D134" s="147" t="s">
        <v>134</v>
      </c>
      <c r="E134" s="154" t="s">
        <v>3</v>
      </c>
      <c r="F134" s="155" t="s">
        <v>958</v>
      </c>
      <c r="H134" s="156">
        <v>53.24</v>
      </c>
      <c r="I134" s="157"/>
      <c r="L134" s="153"/>
      <c r="M134" s="158"/>
      <c r="T134" s="159"/>
      <c r="AT134" s="154" t="s">
        <v>134</v>
      </c>
      <c r="AU134" s="154" t="s">
        <v>83</v>
      </c>
      <c r="AV134" s="13" t="s">
        <v>83</v>
      </c>
      <c r="AW134" s="13" t="s">
        <v>33</v>
      </c>
      <c r="AX134" s="13" t="s">
        <v>73</v>
      </c>
      <c r="AY134" s="154" t="s">
        <v>123</v>
      </c>
    </row>
    <row r="135" spans="2:65" s="15" customFormat="1" ht="11.15">
      <c r="B135" s="167"/>
      <c r="D135" s="147" t="s">
        <v>134</v>
      </c>
      <c r="E135" s="168" t="s">
        <v>3</v>
      </c>
      <c r="F135" s="169" t="s">
        <v>169</v>
      </c>
      <c r="H135" s="170">
        <v>71.14</v>
      </c>
      <c r="I135" s="171"/>
      <c r="L135" s="167"/>
      <c r="M135" s="172"/>
      <c r="T135" s="173"/>
      <c r="AT135" s="168" t="s">
        <v>134</v>
      </c>
      <c r="AU135" s="168" t="s">
        <v>83</v>
      </c>
      <c r="AV135" s="15" t="s">
        <v>150</v>
      </c>
      <c r="AW135" s="15" t="s">
        <v>33</v>
      </c>
      <c r="AX135" s="15" t="s">
        <v>73</v>
      </c>
      <c r="AY135" s="168" t="s">
        <v>123</v>
      </c>
    </row>
    <row r="136" spans="2:65" s="13" customFormat="1" ht="11.15">
      <c r="B136" s="153"/>
      <c r="D136" s="147" t="s">
        <v>134</v>
      </c>
      <c r="E136" s="154" t="s">
        <v>3</v>
      </c>
      <c r="F136" s="155" t="s">
        <v>959</v>
      </c>
      <c r="H136" s="156">
        <v>17.899999999999999</v>
      </c>
      <c r="I136" s="157"/>
      <c r="L136" s="153"/>
      <c r="M136" s="158"/>
      <c r="T136" s="159"/>
      <c r="AT136" s="154" t="s">
        <v>134</v>
      </c>
      <c r="AU136" s="154" t="s">
        <v>83</v>
      </c>
      <c r="AV136" s="13" t="s">
        <v>83</v>
      </c>
      <c r="AW136" s="13" t="s">
        <v>33</v>
      </c>
      <c r="AX136" s="13" t="s">
        <v>73</v>
      </c>
      <c r="AY136" s="154" t="s">
        <v>123</v>
      </c>
    </row>
    <row r="137" spans="2:65" s="13" customFormat="1" ht="11.15">
      <c r="B137" s="153"/>
      <c r="D137" s="147" t="s">
        <v>134</v>
      </c>
      <c r="E137" s="154" t="s">
        <v>3</v>
      </c>
      <c r="F137" s="155" t="s">
        <v>960</v>
      </c>
      <c r="H137" s="156">
        <v>53.24</v>
      </c>
      <c r="I137" s="157"/>
      <c r="L137" s="153"/>
      <c r="M137" s="158"/>
      <c r="T137" s="159"/>
      <c r="AT137" s="154" t="s">
        <v>134</v>
      </c>
      <c r="AU137" s="154" t="s">
        <v>83</v>
      </c>
      <c r="AV137" s="13" t="s">
        <v>83</v>
      </c>
      <c r="AW137" s="13" t="s">
        <v>33</v>
      </c>
      <c r="AX137" s="13" t="s">
        <v>73</v>
      </c>
      <c r="AY137" s="154" t="s">
        <v>123</v>
      </c>
    </row>
    <row r="138" spans="2:65" s="15" customFormat="1" ht="11.15">
      <c r="B138" s="167"/>
      <c r="D138" s="147" t="s">
        <v>134</v>
      </c>
      <c r="E138" s="168" t="s">
        <v>3</v>
      </c>
      <c r="F138" s="169" t="s">
        <v>169</v>
      </c>
      <c r="H138" s="170">
        <v>71.14</v>
      </c>
      <c r="I138" s="171"/>
      <c r="L138" s="167"/>
      <c r="M138" s="172"/>
      <c r="T138" s="173"/>
      <c r="AT138" s="168" t="s">
        <v>134</v>
      </c>
      <c r="AU138" s="168" t="s">
        <v>83</v>
      </c>
      <c r="AV138" s="15" t="s">
        <v>150</v>
      </c>
      <c r="AW138" s="15" t="s">
        <v>33</v>
      </c>
      <c r="AX138" s="15" t="s">
        <v>73</v>
      </c>
      <c r="AY138" s="168" t="s">
        <v>123</v>
      </c>
    </row>
    <row r="139" spans="2:65" s="14" customFormat="1" ht="11.15">
      <c r="B139" s="160"/>
      <c r="D139" s="147" t="s">
        <v>134</v>
      </c>
      <c r="E139" s="161" t="s">
        <v>3</v>
      </c>
      <c r="F139" s="162" t="s">
        <v>141</v>
      </c>
      <c r="H139" s="163">
        <v>142.28</v>
      </c>
      <c r="I139" s="164"/>
      <c r="L139" s="160"/>
      <c r="M139" s="165"/>
      <c r="T139" s="166"/>
      <c r="AT139" s="161" t="s">
        <v>134</v>
      </c>
      <c r="AU139" s="161" t="s">
        <v>83</v>
      </c>
      <c r="AV139" s="14" t="s">
        <v>130</v>
      </c>
      <c r="AW139" s="14" t="s">
        <v>33</v>
      </c>
      <c r="AX139" s="14" t="s">
        <v>81</v>
      </c>
      <c r="AY139" s="161" t="s">
        <v>123</v>
      </c>
    </row>
    <row r="140" spans="2:65" s="1" customFormat="1" ht="49" customHeight="1">
      <c r="B140" s="128"/>
      <c r="C140" s="129" t="s">
        <v>201</v>
      </c>
      <c r="D140" s="129" t="s">
        <v>125</v>
      </c>
      <c r="E140" s="130" t="s">
        <v>178</v>
      </c>
      <c r="F140" s="131" t="s">
        <v>179</v>
      </c>
      <c r="G140" s="132" t="s">
        <v>128</v>
      </c>
      <c r="H140" s="133">
        <v>515.6</v>
      </c>
      <c r="I140" s="134"/>
      <c r="J140" s="135">
        <f>ROUND(I140*H140,2)</f>
        <v>0</v>
      </c>
      <c r="K140" s="131" t="s">
        <v>3</v>
      </c>
      <c r="L140" s="33"/>
      <c r="M140" s="136" t="s">
        <v>3</v>
      </c>
      <c r="N140" s="137" t="s">
        <v>44</v>
      </c>
      <c r="P140" s="138">
        <f>O140*H140</f>
        <v>0</v>
      </c>
      <c r="Q140" s="138">
        <v>2.2000000000000001E-4</v>
      </c>
      <c r="R140" s="138">
        <f>Q140*H140</f>
        <v>0.11343200000000001</v>
      </c>
      <c r="S140" s="138">
        <v>0.46</v>
      </c>
      <c r="T140" s="139">
        <f>S140*H140</f>
        <v>237.17600000000002</v>
      </c>
      <c r="AR140" s="140" t="s">
        <v>130</v>
      </c>
      <c r="AT140" s="140" t="s">
        <v>125</v>
      </c>
      <c r="AU140" s="140" t="s">
        <v>83</v>
      </c>
      <c r="AY140" s="18" t="s">
        <v>123</v>
      </c>
      <c r="BE140" s="141">
        <f>IF(N140="základní",J140,0)</f>
        <v>0</v>
      </c>
      <c r="BF140" s="141">
        <f>IF(N140="snížená",J140,0)</f>
        <v>0</v>
      </c>
      <c r="BG140" s="141">
        <f>IF(N140="zákl. přenesená",J140,0)</f>
        <v>0</v>
      </c>
      <c r="BH140" s="141">
        <f>IF(N140="sníž. přenesená",J140,0)</f>
        <v>0</v>
      </c>
      <c r="BI140" s="141">
        <f>IF(N140="nulová",J140,0)</f>
        <v>0</v>
      </c>
      <c r="BJ140" s="18" t="s">
        <v>81</v>
      </c>
      <c r="BK140" s="141">
        <f>ROUND(I140*H140,2)</f>
        <v>0</v>
      </c>
      <c r="BL140" s="18" t="s">
        <v>130</v>
      </c>
      <c r="BM140" s="140" t="s">
        <v>961</v>
      </c>
    </row>
    <row r="141" spans="2:65" s="12" customFormat="1" ht="11.15">
      <c r="B141" s="146"/>
      <c r="D141" s="147" t="s">
        <v>134</v>
      </c>
      <c r="E141" s="148" t="s">
        <v>3</v>
      </c>
      <c r="F141" s="149" t="s">
        <v>946</v>
      </c>
      <c r="H141" s="148" t="s">
        <v>3</v>
      </c>
      <c r="I141" s="150"/>
      <c r="L141" s="146"/>
      <c r="M141" s="151"/>
      <c r="T141" s="152"/>
      <c r="AT141" s="148" t="s">
        <v>134</v>
      </c>
      <c r="AU141" s="148" t="s">
        <v>83</v>
      </c>
      <c r="AV141" s="12" t="s">
        <v>81</v>
      </c>
      <c r="AW141" s="12" t="s">
        <v>33</v>
      </c>
      <c r="AX141" s="12" t="s">
        <v>73</v>
      </c>
      <c r="AY141" s="148" t="s">
        <v>123</v>
      </c>
    </row>
    <row r="142" spans="2:65" s="12" customFormat="1" ht="11.15">
      <c r="B142" s="146"/>
      <c r="D142" s="147" t="s">
        <v>134</v>
      </c>
      <c r="E142" s="148" t="s">
        <v>3</v>
      </c>
      <c r="F142" s="149" t="s">
        <v>147</v>
      </c>
      <c r="H142" s="148" t="s">
        <v>3</v>
      </c>
      <c r="I142" s="150"/>
      <c r="L142" s="146"/>
      <c r="M142" s="151"/>
      <c r="T142" s="152"/>
      <c r="AT142" s="148" t="s">
        <v>134</v>
      </c>
      <c r="AU142" s="148" t="s">
        <v>83</v>
      </c>
      <c r="AV142" s="12" t="s">
        <v>81</v>
      </c>
      <c r="AW142" s="12" t="s">
        <v>33</v>
      </c>
      <c r="AX142" s="12" t="s">
        <v>73</v>
      </c>
      <c r="AY142" s="148" t="s">
        <v>123</v>
      </c>
    </row>
    <row r="143" spans="2:65" s="13" customFormat="1" ht="11.15">
      <c r="B143" s="153"/>
      <c r="D143" s="147" t="s">
        <v>134</v>
      </c>
      <c r="E143" s="154" t="s">
        <v>3</v>
      </c>
      <c r="F143" s="155" t="s">
        <v>947</v>
      </c>
      <c r="H143" s="156">
        <v>180.66</v>
      </c>
      <c r="I143" s="157"/>
      <c r="L143" s="153"/>
      <c r="M143" s="158"/>
      <c r="T143" s="159"/>
      <c r="AT143" s="154" t="s">
        <v>134</v>
      </c>
      <c r="AU143" s="154" t="s">
        <v>83</v>
      </c>
      <c r="AV143" s="13" t="s">
        <v>83</v>
      </c>
      <c r="AW143" s="13" t="s">
        <v>33</v>
      </c>
      <c r="AX143" s="13" t="s">
        <v>73</v>
      </c>
      <c r="AY143" s="154" t="s">
        <v>123</v>
      </c>
    </row>
    <row r="144" spans="2:65" s="12" customFormat="1" ht="11.15">
      <c r="B144" s="146"/>
      <c r="D144" s="147" t="s">
        <v>134</v>
      </c>
      <c r="E144" s="148" t="s">
        <v>3</v>
      </c>
      <c r="F144" s="149" t="s">
        <v>948</v>
      </c>
      <c r="H144" s="148" t="s">
        <v>3</v>
      </c>
      <c r="I144" s="150"/>
      <c r="L144" s="146"/>
      <c r="M144" s="151"/>
      <c r="T144" s="152"/>
      <c r="AT144" s="148" t="s">
        <v>134</v>
      </c>
      <c r="AU144" s="148" t="s">
        <v>83</v>
      </c>
      <c r="AV144" s="12" t="s">
        <v>81</v>
      </c>
      <c r="AW144" s="12" t="s">
        <v>33</v>
      </c>
      <c r="AX144" s="12" t="s">
        <v>73</v>
      </c>
      <c r="AY144" s="148" t="s">
        <v>123</v>
      </c>
    </row>
    <row r="145" spans="2:65" s="12" customFormat="1" ht="11.15">
      <c r="B145" s="146"/>
      <c r="D145" s="147" t="s">
        <v>134</v>
      </c>
      <c r="E145" s="148" t="s">
        <v>3</v>
      </c>
      <c r="F145" s="149" t="s">
        <v>949</v>
      </c>
      <c r="H145" s="148" t="s">
        <v>3</v>
      </c>
      <c r="I145" s="150"/>
      <c r="L145" s="146"/>
      <c r="M145" s="151"/>
      <c r="T145" s="152"/>
      <c r="AT145" s="148" t="s">
        <v>134</v>
      </c>
      <c r="AU145" s="148" t="s">
        <v>83</v>
      </c>
      <c r="AV145" s="12" t="s">
        <v>81</v>
      </c>
      <c r="AW145" s="12" t="s">
        <v>33</v>
      </c>
      <c r="AX145" s="12" t="s">
        <v>73</v>
      </c>
      <c r="AY145" s="148" t="s">
        <v>123</v>
      </c>
    </row>
    <row r="146" spans="2:65" s="13" customFormat="1" ht="11.15">
      <c r="B146" s="153"/>
      <c r="D146" s="147" t="s">
        <v>134</v>
      </c>
      <c r="E146" s="154" t="s">
        <v>3</v>
      </c>
      <c r="F146" s="155" t="s">
        <v>950</v>
      </c>
      <c r="H146" s="156">
        <v>12</v>
      </c>
      <c r="I146" s="157"/>
      <c r="L146" s="153"/>
      <c r="M146" s="158"/>
      <c r="T146" s="159"/>
      <c r="AT146" s="154" t="s">
        <v>134</v>
      </c>
      <c r="AU146" s="154" t="s">
        <v>83</v>
      </c>
      <c r="AV146" s="13" t="s">
        <v>83</v>
      </c>
      <c r="AW146" s="13" t="s">
        <v>33</v>
      </c>
      <c r="AX146" s="13" t="s">
        <v>73</v>
      </c>
      <c r="AY146" s="154" t="s">
        <v>123</v>
      </c>
    </row>
    <row r="147" spans="2:65" s="12" customFormat="1" ht="11.15">
      <c r="B147" s="146"/>
      <c r="D147" s="147" t="s">
        <v>134</v>
      </c>
      <c r="E147" s="148" t="s">
        <v>3</v>
      </c>
      <c r="F147" s="149" t="s">
        <v>135</v>
      </c>
      <c r="H147" s="148" t="s">
        <v>3</v>
      </c>
      <c r="I147" s="150"/>
      <c r="L147" s="146"/>
      <c r="M147" s="151"/>
      <c r="T147" s="152"/>
      <c r="AT147" s="148" t="s">
        <v>134</v>
      </c>
      <c r="AU147" s="148" t="s">
        <v>83</v>
      </c>
      <c r="AV147" s="12" t="s">
        <v>81</v>
      </c>
      <c r="AW147" s="12" t="s">
        <v>33</v>
      </c>
      <c r="AX147" s="12" t="s">
        <v>73</v>
      </c>
      <c r="AY147" s="148" t="s">
        <v>123</v>
      </c>
    </row>
    <row r="148" spans="2:65" s="12" customFormat="1" ht="11.15">
      <c r="B148" s="146"/>
      <c r="D148" s="147" t="s">
        <v>134</v>
      </c>
      <c r="E148" s="148" t="s">
        <v>3</v>
      </c>
      <c r="F148" s="149" t="s">
        <v>182</v>
      </c>
      <c r="H148" s="148" t="s">
        <v>3</v>
      </c>
      <c r="I148" s="150"/>
      <c r="L148" s="146"/>
      <c r="M148" s="151"/>
      <c r="T148" s="152"/>
      <c r="AT148" s="148" t="s">
        <v>134</v>
      </c>
      <c r="AU148" s="148" t="s">
        <v>83</v>
      </c>
      <c r="AV148" s="12" t="s">
        <v>81</v>
      </c>
      <c r="AW148" s="12" t="s">
        <v>33</v>
      </c>
      <c r="AX148" s="12" t="s">
        <v>73</v>
      </c>
      <c r="AY148" s="148" t="s">
        <v>123</v>
      </c>
    </row>
    <row r="149" spans="2:65" s="13" customFormat="1" ht="11.15">
      <c r="B149" s="153"/>
      <c r="D149" s="147" t="s">
        <v>134</v>
      </c>
      <c r="E149" s="154" t="s">
        <v>3</v>
      </c>
      <c r="F149" s="155" t="s">
        <v>957</v>
      </c>
      <c r="H149" s="156">
        <v>17.899999999999999</v>
      </c>
      <c r="I149" s="157"/>
      <c r="L149" s="153"/>
      <c r="M149" s="158"/>
      <c r="T149" s="159"/>
      <c r="AT149" s="154" t="s">
        <v>134</v>
      </c>
      <c r="AU149" s="154" t="s">
        <v>83</v>
      </c>
      <c r="AV149" s="13" t="s">
        <v>83</v>
      </c>
      <c r="AW149" s="13" t="s">
        <v>33</v>
      </c>
      <c r="AX149" s="13" t="s">
        <v>73</v>
      </c>
      <c r="AY149" s="154" t="s">
        <v>123</v>
      </c>
    </row>
    <row r="150" spans="2:65" s="12" customFormat="1" ht="11.15">
      <c r="B150" s="146"/>
      <c r="D150" s="147" t="s">
        <v>134</v>
      </c>
      <c r="E150" s="148" t="s">
        <v>3</v>
      </c>
      <c r="F150" s="149" t="s">
        <v>943</v>
      </c>
      <c r="H150" s="148" t="s">
        <v>3</v>
      </c>
      <c r="I150" s="150"/>
      <c r="L150" s="146"/>
      <c r="M150" s="151"/>
      <c r="T150" s="152"/>
      <c r="AT150" s="148" t="s">
        <v>134</v>
      </c>
      <c r="AU150" s="148" t="s">
        <v>83</v>
      </c>
      <c r="AV150" s="12" t="s">
        <v>81</v>
      </c>
      <c r="AW150" s="12" t="s">
        <v>33</v>
      </c>
      <c r="AX150" s="12" t="s">
        <v>73</v>
      </c>
      <c r="AY150" s="148" t="s">
        <v>123</v>
      </c>
    </row>
    <row r="151" spans="2:65" s="13" customFormat="1" ht="11.15">
      <c r="B151" s="153"/>
      <c r="D151" s="147" t="s">
        <v>134</v>
      </c>
      <c r="E151" s="154" t="s">
        <v>3</v>
      </c>
      <c r="F151" s="155" t="s">
        <v>962</v>
      </c>
      <c r="H151" s="156">
        <v>53.24</v>
      </c>
      <c r="I151" s="157"/>
      <c r="L151" s="153"/>
      <c r="M151" s="158"/>
      <c r="T151" s="159"/>
      <c r="AT151" s="154" t="s">
        <v>134</v>
      </c>
      <c r="AU151" s="154" t="s">
        <v>83</v>
      </c>
      <c r="AV151" s="13" t="s">
        <v>83</v>
      </c>
      <c r="AW151" s="13" t="s">
        <v>33</v>
      </c>
      <c r="AX151" s="13" t="s">
        <v>73</v>
      </c>
      <c r="AY151" s="154" t="s">
        <v>123</v>
      </c>
    </row>
    <row r="152" spans="2:65" s="15" customFormat="1" ht="11.15">
      <c r="B152" s="167"/>
      <c r="D152" s="147" t="s">
        <v>134</v>
      </c>
      <c r="E152" s="168" t="s">
        <v>3</v>
      </c>
      <c r="F152" s="169" t="s">
        <v>169</v>
      </c>
      <c r="H152" s="170">
        <v>263.8</v>
      </c>
      <c r="I152" s="171"/>
      <c r="L152" s="167"/>
      <c r="M152" s="172"/>
      <c r="T152" s="173"/>
      <c r="AT152" s="168" t="s">
        <v>134</v>
      </c>
      <c r="AU152" s="168" t="s">
        <v>83</v>
      </c>
      <c r="AV152" s="15" t="s">
        <v>150</v>
      </c>
      <c r="AW152" s="15" t="s">
        <v>33</v>
      </c>
      <c r="AX152" s="15" t="s">
        <v>73</v>
      </c>
      <c r="AY152" s="168" t="s">
        <v>123</v>
      </c>
    </row>
    <row r="153" spans="2:65" s="12" customFormat="1" ht="11.15">
      <c r="B153" s="146"/>
      <c r="D153" s="147" t="s">
        <v>134</v>
      </c>
      <c r="E153" s="148" t="s">
        <v>3</v>
      </c>
      <c r="F153" s="149" t="s">
        <v>946</v>
      </c>
      <c r="H153" s="148" t="s">
        <v>3</v>
      </c>
      <c r="I153" s="150"/>
      <c r="L153" s="146"/>
      <c r="M153" s="151"/>
      <c r="T153" s="152"/>
      <c r="AT153" s="148" t="s">
        <v>134</v>
      </c>
      <c r="AU153" s="148" t="s">
        <v>83</v>
      </c>
      <c r="AV153" s="12" t="s">
        <v>81</v>
      </c>
      <c r="AW153" s="12" t="s">
        <v>33</v>
      </c>
      <c r="AX153" s="12" t="s">
        <v>73</v>
      </c>
      <c r="AY153" s="148" t="s">
        <v>123</v>
      </c>
    </row>
    <row r="154" spans="2:65" s="12" customFormat="1" ht="11.15">
      <c r="B154" s="146"/>
      <c r="D154" s="147" t="s">
        <v>134</v>
      </c>
      <c r="E154" s="148" t="s">
        <v>3</v>
      </c>
      <c r="F154" s="149" t="s">
        <v>170</v>
      </c>
      <c r="H154" s="148" t="s">
        <v>3</v>
      </c>
      <c r="I154" s="150"/>
      <c r="L154" s="146"/>
      <c r="M154" s="151"/>
      <c r="T154" s="152"/>
      <c r="AT154" s="148" t="s">
        <v>134</v>
      </c>
      <c r="AU154" s="148" t="s">
        <v>83</v>
      </c>
      <c r="AV154" s="12" t="s">
        <v>81</v>
      </c>
      <c r="AW154" s="12" t="s">
        <v>33</v>
      </c>
      <c r="AX154" s="12" t="s">
        <v>73</v>
      </c>
      <c r="AY154" s="148" t="s">
        <v>123</v>
      </c>
    </row>
    <row r="155" spans="2:65" s="13" customFormat="1" ht="11.15">
      <c r="B155" s="153"/>
      <c r="D155" s="147" t="s">
        <v>134</v>
      </c>
      <c r="E155" s="154" t="s">
        <v>3</v>
      </c>
      <c r="F155" s="155" t="s">
        <v>951</v>
      </c>
      <c r="H155" s="156">
        <v>180.66</v>
      </c>
      <c r="I155" s="157"/>
      <c r="L155" s="153"/>
      <c r="M155" s="158"/>
      <c r="T155" s="159"/>
      <c r="AT155" s="154" t="s">
        <v>134</v>
      </c>
      <c r="AU155" s="154" t="s">
        <v>83</v>
      </c>
      <c r="AV155" s="13" t="s">
        <v>83</v>
      </c>
      <c r="AW155" s="13" t="s">
        <v>33</v>
      </c>
      <c r="AX155" s="13" t="s">
        <v>73</v>
      </c>
      <c r="AY155" s="154" t="s">
        <v>123</v>
      </c>
    </row>
    <row r="156" spans="2:65" s="13" customFormat="1" ht="11.15">
      <c r="B156" s="153"/>
      <c r="D156" s="147" t="s">
        <v>134</v>
      </c>
      <c r="E156" s="154" t="s">
        <v>3</v>
      </c>
      <c r="F156" s="155" t="s">
        <v>959</v>
      </c>
      <c r="H156" s="156">
        <v>17.899999999999999</v>
      </c>
      <c r="I156" s="157"/>
      <c r="L156" s="153"/>
      <c r="M156" s="158"/>
      <c r="T156" s="159"/>
      <c r="AT156" s="154" t="s">
        <v>134</v>
      </c>
      <c r="AU156" s="154" t="s">
        <v>83</v>
      </c>
      <c r="AV156" s="13" t="s">
        <v>83</v>
      </c>
      <c r="AW156" s="13" t="s">
        <v>33</v>
      </c>
      <c r="AX156" s="13" t="s">
        <v>73</v>
      </c>
      <c r="AY156" s="154" t="s">
        <v>123</v>
      </c>
    </row>
    <row r="157" spans="2:65" s="13" customFormat="1" ht="11.15">
      <c r="B157" s="153"/>
      <c r="D157" s="147" t="s">
        <v>134</v>
      </c>
      <c r="E157" s="154" t="s">
        <v>3</v>
      </c>
      <c r="F157" s="155" t="s">
        <v>960</v>
      </c>
      <c r="H157" s="156">
        <v>53.24</v>
      </c>
      <c r="I157" s="157"/>
      <c r="L157" s="153"/>
      <c r="M157" s="158"/>
      <c r="T157" s="159"/>
      <c r="AT157" s="154" t="s">
        <v>134</v>
      </c>
      <c r="AU157" s="154" t="s">
        <v>83</v>
      </c>
      <c r="AV157" s="13" t="s">
        <v>83</v>
      </c>
      <c r="AW157" s="13" t="s">
        <v>33</v>
      </c>
      <c r="AX157" s="13" t="s">
        <v>73</v>
      </c>
      <c r="AY157" s="154" t="s">
        <v>123</v>
      </c>
    </row>
    <row r="158" spans="2:65" s="15" customFormat="1" ht="11.15">
      <c r="B158" s="167"/>
      <c r="D158" s="147" t="s">
        <v>134</v>
      </c>
      <c r="E158" s="168" t="s">
        <v>3</v>
      </c>
      <c r="F158" s="169" t="s">
        <v>169</v>
      </c>
      <c r="H158" s="170">
        <v>251.8</v>
      </c>
      <c r="I158" s="171"/>
      <c r="L158" s="167"/>
      <c r="M158" s="172"/>
      <c r="T158" s="173"/>
      <c r="AT158" s="168" t="s">
        <v>134</v>
      </c>
      <c r="AU158" s="168" t="s">
        <v>83</v>
      </c>
      <c r="AV158" s="15" t="s">
        <v>150</v>
      </c>
      <c r="AW158" s="15" t="s">
        <v>33</v>
      </c>
      <c r="AX158" s="15" t="s">
        <v>73</v>
      </c>
      <c r="AY158" s="168" t="s">
        <v>123</v>
      </c>
    </row>
    <row r="159" spans="2:65" s="14" customFormat="1" ht="11.15">
      <c r="B159" s="160"/>
      <c r="D159" s="147" t="s">
        <v>134</v>
      </c>
      <c r="E159" s="161" t="s">
        <v>3</v>
      </c>
      <c r="F159" s="162" t="s">
        <v>141</v>
      </c>
      <c r="H159" s="163">
        <v>515.6</v>
      </c>
      <c r="I159" s="164"/>
      <c r="L159" s="160"/>
      <c r="M159" s="165"/>
      <c r="T159" s="166"/>
      <c r="AT159" s="161" t="s">
        <v>134</v>
      </c>
      <c r="AU159" s="161" t="s">
        <v>83</v>
      </c>
      <c r="AV159" s="14" t="s">
        <v>130</v>
      </c>
      <c r="AW159" s="14" t="s">
        <v>33</v>
      </c>
      <c r="AX159" s="14" t="s">
        <v>81</v>
      </c>
      <c r="AY159" s="161" t="s">
        <v>123</v>
      </c>
    </row>
    <row r="160" spans="2:65" s="1" customFormat="1" ht="55.5" customHeight="1">
      <c r="B160" s="128"/>
      <c r="C160" s="129" t="s">
        <v>208</v>
      </c>
      <c r="D160" s="129" t="s">
        <v>125</v>
      </c>
      <c r="E160" s="130" t="s">
        <v>963</v>
      </c>
      <c r="F160" s="131" t="s">
        <v>964</v>
      </c>
      <c r="G160" s="132" t="s">
        <v>128</v>
      </c>
      <c r="H160" s="133">
        <v>1251.76</v>
      </c>
      <c r="I160" s="134"/>
      <c r="J160" s="135">
        <f>ROUND(I160*H160,2)</f>
        <v>0</v>
      </c>
      <c r="K160" s="131" t="s">
        <v>451</v>
      </c>
      <c r="L160" s="33"/>
      <c r="M160" s="136" t="s">
        <v>3</v>
      </c>
      <c r="N160" s="137" t="s">
        <v>44</v>
      </c>
      <c r="P160" s="138">
        <f>O160*H160</f>
        <v>0</v>
      </c>
      <c r="Q160" s="138">
        <v>9.0000000000000006E-5</v>
      </c>
      <c r="R160" s="138">
        <f>Q160*H160</f>
        <v>0.11265840000000001</v>
      </c>
      <c r="S160" s="138">
        <v>0.115</v>
      </c>
      <c r="T160" s="139">
        <f>S160*H160</f>
        <v>143.95240000000001</v>
      </c>
      <c r="AR160" s="140" t="s">
        <v>130</v>
      </c>
      <c r="AT160" s="140" t="s">
        <v>125</v>
      </c>
      <c r="AU160" s="140" t="s">
        <v>83</v>
      </c>
      <c r="AY160" s="18" t="s">
        <v>123</v>
      </c>
      <c r="BE160" s="141">
        <f>IF(N160="základní",J160,0)</f>
        <v>0</v>
      </c>
      <c r="BF160" s="141">
        <f>IF(N160="snížená",J160,0)</f>
        <v>0</v>
      </c>
      <c r="BG160" s="141">
        <f>IF(N160="zákl. přenesená",J160,0)</f>
        <v>0</v>
      </c>
      <c r="BH160" s="141">
        <f>IF(N160="sníž. přenesená",J160,0)</f>
        <v>0</v>
      </c>
      <c r="BI160" s="141">
        <f>IF(N160="nulová",J160,0)</f>
        <v>0</v>
      </c>
      <c r="BJ160" s="18" t="s">
        <v>81</v>
      </c>
      <c r="BK160" s="141">
        <f>ROUND(I160*H160,2)</f>
        <v>0</v>
      </c>
      <c r="BL160" s="18" t="s">
        <v>130</v>
      </c>
      <c r="BM160" s="140" t="s">
        <v>965</v>
      </c>
    </row>
    <row r="161" spans="2:65" s="1" customFormat="1" ht="11.15">
      <c r="B161" s="33"/>
      <c r="D161" s="142" t="s">
        <v>132</v>
      </c>
      <c r="F161" s="143" t="s">
        <v>966</v>
      </c>
      <c r="I161" s="144"/>
      <c r="L161" s="33"/>
      <c r="M161" s="145"/>
      <c r="T161" s="54"/>
      <c r="AT161" s="18" t="s">
        <v>132</v>
      </c>
      <c r="AU161" s="18" t="s">
        <v>83</v>
      </c>
    </row>
    <row r="162" spans="2:65" s="13" customFormat="1" ht="11.15">
      <c r="B162" s="153"/>
      <c r="D162" s="147" t="s">
        <v>134</v>
      </c>
      <c r="E162" s="154" t="s">
        <v>3</v>
      </c>
      <c r="F162" s="155" t="s">
        <v>967</v>
      </c>
      <c r="H162" s="156">
        <v>1251.76</v>
      </c>
      <c r="I162" s="157"/>
      <c r="L162" s="153"/>
      <c r="M162" s="158"/>
      <c r="T162" s="159"/>
      <c r="AT162" s="154" t="s">
        <v>134</v>
      </c>
      <c r="AU162" s="154" t="s">
        <v>83</v>
      </c>
      <c r="AV162" s="13" t="s">
        <v>83</v>
      </c>
      <c r="AW162" s="13" t="s">
        <v>33</v>
      </c>
      <c r="AX162" s="13" t="s">
        <v>73</v>
      </c>
      <c r="AY162" s="154" t="s">
        <v>123</v>
      </c>
    </row>
    <row r="163" spans="2:65" s="14" customFormat="1" ht="11.15">
      <c r="B163" s="160"/>
      <c r="D163" s="147" t="s">
        <v>134</v>
      </c>
      <c r="E163" s="161" t="s">
        <v>3</v>
      </c>
      <c r="F163" s="162" t="s">
        <v>141</v>
      </c>
      <c r="H163" s="163">
        <v>1251.76</v>
      </c>
      <c r="I163" s="164"/>
      <c r="L163" s="160"/>
      <c r="M163" s="165"/>
      <c r="T163" s="166"/>
      <c r="AT163" s="161" t="s">
        <v>134</v>
      </c>
      <c r="AU163" s="161" t="s">
        <v>83</v>
      </c>
      <c r="AV163" s="14" t="s">
        <v>130</v>
      </c>
      <c r="AW163" s="14" t="s">
        <v>33</v>
      </c>
      <c r="AX163" s="14" t="s">
        <v>81</v>
      </c>
      <c r="AY163" s="161" t="s">
        <v>123</v>
      </c>
    </row>
    <row r="164" spans="2:65" s="1" customFormat="1" ht="24.15" customHeight="1">
      <c r="B164" s="128"/>
      <c r="C164" s="129" t="s">
        <v>218</v>
      </c>
      <c r="D164" s="129" t="s">
        <v>125</v>
      </c>
      <c r="E164" s="130" t="s">
        <v>185</v>
      </c>
      <c r="F164" s="131" t="s">
        <v>186</v>
      </c>
      <c r="G164" s="132" t="s">
        <v>187</v>
      </c>
      <c r="H164" s="133">
        <v>476.45</v>
      </c>
      <c r="I164" s="134"/>
      <c r="J164" s="135">
        <f>ROUND(I164*H164,2)</f>
        <v>0</v>
      </c>
      <c r="K164" s="131" t="s">
        <v>129</v>
      </c>
      <c r="L164" s="33"/>
      <c r="M164" s="136" t="s">
        <v>3</v>
      </c>
      <c r="N164" s="137" t="s">
        <v>44</v>
      </c>
      <c r="P164" s="138">
        <f>O164*H164</f>
        <v>0</v>
      </c>
      <c r="Q164" s="138">
        <v>3.0000000000000001E-5</v>
      </c>
      <c r="R164" s="138">
        <f>Q164*H164</f>
        <v>1.4293500000000001E-2</v>
      </c>
      <c r="S164" s="138">
        <v>0</v>
      </c>
      <c r="T164" s="139">
        <f>S164*H164</f>
        <v>0</v>
      </c>
      <c r="AR164" s="140" t="s">
        <v>130</v>
      </c>
      <c r="AT164" s="140" t="s">
        <v>125</v>
      </c>
      <c r="AU164" s="140" t="s">
        <v>83</v>
      </c>
      <c r="AY164" s="18" t="s">
        <v>123</v>
      </c>
      <c r="BE164" s="141">
        <f>IF(N164="základní",J164,0)</f>
        <v>0</v>
      </c>
      <c r="BF164" s="141">
        <f>IF(N164="snížená",J164,0)</f>
        <v>0</v>
      </c>
      <c r="BG164" s="141">
        <f>IF(N164="zákl. přenesená",J164,0)</f>
        <v>0</v>
      </c>
      <c r="BH164" s="141">
        <f>IF(N164="sníž. přenesená",J164,0)</f>
        <v>0</v>
      </c>
      <c r="BI164" s="141">
        <f>IF(N164="nulová",J164,0)</f>
        <v>0</v>
      </c>
      <c r="BJ164" s="18" t="s">
        <v>81</v>
      </c>
      <c r="BK164" s="141">
        <f>ROUND(I164*H164,2)</f>
        <v>0</v>
      </c>
      <c r="BL164" s="18" t="s">
        <v>130</v>
      </c>
      <c r="BM164" s="140" t="s">
        <v>968</v>
      </c>
    </row>
    <row r="165" spans="2:65" s="1" customFormat="1" ht="11.15">
      <c r="B165" s="33"/>
      <c r="D165" s="142" t="s">
        <v>132</v>
      </c>
      <c r="F165" s="143" t="s">
        <v>189</v>
      </c>
      <c r="I165" s="144"/>
      <c r="L165" s="33"/>
      <c r="M165" s="145"/>
      <c r="T165" s="54"/>
      <c r="AT165" s="18" t="s">
        <v>132</v>
      </c>
      <c r="AU165" s="18" t="s">
        <v>83</v>
      </c>
    </row>
    <row r="166" spans="2:65" s="13" customFormat="1" ht="11.15">
      <c r="B166" s="153"/>
      <c r="D166" s="147" t="s">
        <v>134</v>
      </c>
      <c r="E166" s="154" t="s">
        <v>3</v>
      </c>
      <c r="F166" s="155" t="s">
        <v>969</v>
      </c>
      <c r="H166" s="156">
        <v>476.45</v>
      </c>
      <c r="I166" s="157"/>
      <c r="L166" s="153"/>
      <c r="M166" s="158"/>
      <c r="T166" s="159"/>
      <c r="AT166" s="154" t="s">
        <v>134</v>
      </c>
      <c r="AU166" s="154" t="s">
        <v>83</v>
      </c>
      <c r="AV166" s="13" t="s">
        <v>83</v>
      </c>
      <c r="AW166" s="13" t="s">
        <v>33</v>
      </c>
      <c r="AX166" s="13" t="s">
        <v>73</v>
      </c>
      <c r="AY166" s="154" t="s">
        <v>123</v>
      </c>
    </row>
    <row r="167" spans="2:65" s="14" customFormat="1" ht="11.15">
      <c r="B167" s="160"/>
      <c r="D167" s="147" t="s">
        <v>134</v>
      </c>
      <c r="E167" s="161" t="s">
        <v>3</v>
      </c>
      <c r="F167" s="162" t="s">
        <v>141</v>
      </c>
      <c r="H167" s="163">
        <v>476.45</v>
      </c>
      <c r="I167" s="164"/>
      <c r="L167" s="160"/>
      <c r="M167" s="165"/>
      <c r="T167" s="166"/>
      <c r="AT167" s="161" t="s">
        <v>134</v>
      </c>
      <c r="AU167" s="161" t="s">
        <v>83</v>
      </c>
      <c r="AV167" s="14" t="s">
        <v>130</v>
      </c>
      <c r="AW167" s="14" t="s">
        <v>33</v>
      </c>
      <c r="AX167" s="14" t="s">
        <v>81</v>
      </c>
      <c r="AY167" s="161" t="s">
        <v>123</v>
      </c>
    </row>
    <row r="168" spans="2:65" s="1" customFormat="1" ht="90" customHeight="1">
      <c r="B168" s="128"/>
      <c r="C168" s="129" t="s">
        <v>229</v>
      </c>
      <c r="D168" s="129" t="s">
        <v>125</v>
      </c>
      <c r="E168" s="130" t="s">
        <v>192</v>
      </c>
      <c r="F168" s="131" t="s">
        <v>193</v>
      </c>
      <c r="G168" s="132" t="s">
        <v>194</v>
      </c>
      <c r="H168" s="133">
        <v>3</v>
      </c>
      <c r="I168" s="134"/>
      <c r="J168" s="135">
        <f>ROUND(I168*H168,2)</f>
        <v>0</v>
      </c>
      <c r="K168" s="131" t="s">
        <v>129</v>
      </c>
      <c r="L168" s="33"/>
      <c r="M168" s="136" t="s">
        <v>3</v>
      </c>
      <c r="N168" s="137" t="s">
        <v>44</v>
      </c>
      <c r="P168" s="138">
        <f>O168*H168</f>
        <v>0</v>
      </c>
      <c r="Q168" s="138">
        <v>3.6900000000000002E-2</v>
      </c>
      <c r="R168" s="138">
        <f>Q168*H168</f>
        <v>0.11070000000000001</v>
      </c>
      <c r="S168" s="138">
        <v>0</v>
      </c>
      <c r="T168" s="139">
        <f>S168*H168</f>
        <v>0</v>
      </c>
      <c r="AR168" s="140" t="s">
        <v>130</v>
      </c>
      <c r="AT168" s="140" t="s">
        <v>125</v>
      </c>
      <c r="AU168" s="140" t="s">
        <v>83</v>
      </c>
      <c r="AY168" s="18" t="s">
        <v>123</v>
      </c>
      <c r="BE168" s="141">
        <f>IF(N168="základní",J168,0)</f>
        <v>0</v>
      </c>
      <c r="BF168" s="141">
        <f>IF(N168="snížená",J168,0)</f>
        <v>0</v>
      </c>
      <c r="BG168" s="141">
        <f>IF(N168="zákl. přenesená",J168,0)</f>
        <v>0</v>
      </c>
      <c r="BH168" s="141">
        <f>IF(N168="sníž. přenesená",J168,0)</f>
        <v>0</v>
      </c>
      <c r="BI168" s="141">
        <f>IF(N168="nulová",J168,0)</f>
        <v>0</v>
      </c>
      <c r="BJ168" s="18" t="s">
        <v>81</v>
      </c>
      <c r="BK168" s="141">
        <f>ROUND(I168*H168,2)</f>
        <v>0</v>
      </c>
      <c r="BL168" s="18" t="s">
        <v>130</v>
      </c>
      <c r="BM168" s="140" t="s">
        <v>970</v>
      </c>
    </row>
    <row r="169" spans="2:65" s="1" customFormat="1" ht="11.15">
      <c r="B169" s="33"/>
      <c r="D169" s="142" t="s">
        <v>132</v>
      </c>
      <c r="F169" s="143" t="s">
        <v>196</v>
      </c>
      <c r="I169" s="144"/>
      <c r="L169" s="33"/>
      <c r="M169" s="145"/>
      <c r="T169" s="54"/>
      <c r="AT169" s="18" t="s">
        <v>132</v>
      </c>
      <c r="AU169" s="18" t="s">
        <v>83</v>
      </c>
    </row>
    <row r="170" spans="2:65" s="12" customFormat="1" ht="11.15">
      <c r="B170" s="146"/>
      <c r="D170" s="147" t="s">
        <v>134</v>
      </c>
      <c r="E170" s="148" t="s">
        <v>3</v>
      </c>
      <c r="F170" s="149" t="s">
        <v>946</v>
      </c>
      <c r="H170" s="148" t="s">
        <v>3</v>
      </c>
      <c r="I170" s="150"/>
      <c r="L170" s="146"/>
      <c r="M170" s="151"/>
      <c r="T170" s="152"/>
      <c r="AT170" s="148" t="s">
        <v>134</v>
      </c>
      <c r="AU170" s="148" t="s">
        <v>83</v>
      </c>
      <c r="AV170" s="12" t="s">
        <v>81</v>
      </c>
      <c r="AW170" s="12" t="s">
        <v>33</v>
      </c>
      <c r="AX170" s="12" t="s">
        <v>73</v>
      </c>
      <c r="AY170" s="148" t="s">
        <v>123</v>
      </c>
    </row>
    <row r="171" spans="2:65" s="12" customFormat="1" ht="11.15">
      <c r="B171" s="146"/>
      <c r="D171" s="147" t="s">
        <v>134</v>
      </c>
      <c r="E171" s="148" t="s">
        <v>3</v>
      </c>
      <c r="F171" s="149" t="s">
        <v>197</v>
      </c>
      <c r="H171" s="148" t="s">
        <v>3</v>
      </c>
      <c r="I171" s="150"/>
      <c r="L171" s="146"/>
      <c r="M171" s="151"/>
      <c r="T171" s="152"/>
      <c r="AT171" s="148" t="s">
        <v>134</v>
      </c>
      <c r="AU171" s="148" t="s">
        <v>83</v>
      </c>
      <c r="AV171" s="12" t="s">
        <v>81</v>
      </c>
      <c r="AW171" s="12" t="s">
        <v>33</v>
      </c>
      <c r="AX171" s="12" t="s">
        <v>73</v>
      </c>
      <c r="AY171" s="148" t="s">
        <v>123</v>
      </c>
    </row>
    <row r="172" spans="2:65" s="13" customFormat="1" ht="11.15">
      <c r="B172" s="153"/>
      <c r="D172" s="147" t="s">
        <v>134</v>
      </c>
      <c r="E172" s="154" t="s">
        <v>3</v>
      </c>
      <c r="F172" s="155" t="s">
        <v>971</v>
      </c>
      <c r="H172" s="156">
        <v>1</v>
      </c>
      <c r="I172" s="157"/>
      <c r="L172" s="153"/>
      <c r="M172" s="158"/>
      <c r="T172" s="159"/>
      <c r="AT172" s="154" t="s">
        <v>134</v>
      </c>
      <c r="AU172" s="154" t="s">
        <v>83</v>
      </c>
      <c r="AV172" s="13" t="s">
        <v>83</v>
      </c>
      <c r="AW172" s="13" t="s">
        <v>33</v>
      </c>
      <c r="AX172" s="13" t="s">
        <v>73</v>
      </c>
      <c r="AY172" s="154" t="s">
        <v>123</v>
      </c>
    </row>
    <row r="173" spans="2:65" s="12" customFormat="1" ht="11.15">
      <c r="B173" s="146"/>
      <c r="D173" s="147" t="s">
        <v>134</v>
      </c>
      <c r="E173" s="148" t="s">
        <v>3</v>
      </c>
      <c r="F173" s="149" t="s">
        <v>135</v>
      </c>
      <c r="H173" s="148" t="s">
        <v>3</v>
      </c>
      <c r="I173" s="150"/>
      <c r="L173" s="146"/>
      <c r="M173" s="151"/>
      <c r="T173" s="152"/>
      <c r="AT173" s="148" t="s">
        <v>134</v>
      </c>
      <c r="AU173" s="148" t="s">
        <v>83</v>
      </c>
      <c r="AV173" s="12" t="s">
        <v>81</v>
      </c>
      <c r="AW173" s="12" t="s">
        <v>33</v>
      </c>
      <c r="AX173" s="12" t="s">
        <v>73</v>
      </c>
      <c r="AY173" s="148" t="s">
        <v>123</v>
      </c>
    </row>
    <row r="174" spans="2:65" s="13" customFormat="1" ht="11.15">
      <c r="B174" s="153"/>
      <c r="D174" s="147" t="s">
        <v>134</v>
      </c>
      <c r="E174" s="154" t="s">
        <v>3</v>
      </c>
      <c r="F174" s="155" t="s">
        <v>972</v>
      </c>
      <c r="H174" s="156">
        <v>2</v>
      </c>
      <c r="I174" s="157"/>
      <c r="L174" s="153"/>
      <c r="M174" s="158"/>
      <c r="T174" s="159"/>
      <c r="AT174" s="154" t="s">
        <v>134</v>
      </c>
      <c r="AU174" s="154" t="s">
        <v>83</v>
      </c>
      <c r="AV174" s="13" t="s">
        <v>83</v>
      </c>
      <c r="AW174" s="13" t="s">
        <v>33</v>
      </c>
      <c r="AX174" s="13" t="s">
        <v>73</v>
      </c>
      <c r="AY174" s="154" t="s">
        <v>123</v>
      </c>
    </row>
    <row r="175" spans="2:65" s="14" customFormat="1" ht="11.15">
      <c r="B175" s="160"/>
      <c r="D175" s="147" t="s">
        <v>134</v>
      </c>
      <c r="E175" s="161" t="s">
        <v>3</v>
      </c>
      <c r="F175" s="162" t="s">
        <v>141</v>
      </c>
      <c r="H175" s="163">
        <v>3</v>
      </c>
      <c r="I175" s="164"/>
      <c r="L175" s="160"/>
      <c r="M175" s="165"/>
      <c r="T175" s="166"/>
      <c r="AT175" s="161" t="s">
        <v>134</v>
      </c>
      <c r="AU175" s="161" t="s">
        <v>83</v>
      </c>
      <c r="AV175" s="14" t="s">
        <v>130</v>
      </c>
      <c r="AW175" s="14" t="s">
        <v>33</v>
      </c>
      <c r="AX175" s="14" t="s">
        <v>81</v>
      </c>
      <c r="AY175" s="161" t="s">
        <v>123</v>
      </c>
    </row>
    <row r="176" spans="2:65" s="1" customFormat="1" ht="101.35" customHeight="1">
      <c r="B176" s="128"/>
      <c r="C176" s="129" t="s">
        <v>9</v>
      </c>
      <c r="D176" s="129" t="s">
        <v>125</v>
      </c>
      <c r="E176" s="130" t="s">
        <v>202</v>
      </c>
      <c r="F176" s="131" t="s">
        <v>203</v>
      </c>
      <c r="G176" s="132" t="s">
        <v>194</v>
      </c>
      <c r="H176" s="133">
        <v>5</v>
      </c>
      <c r="I176" s="134"/>
      <c r="J176" s="135">
        <f>ROUND(I176*H176,2)</f>
        <v>0</v>
      </c>
      <c r="K176" s="131" t="s">
        <v>129</v>
      </c>
      <c r="L176" s="33"/>
      <c r="M176" s="136" t="s">
        <v>3</v>
      </c>
      <c r="N176" s="137" t="s">
        <v>44</v>
      </c>
      <c r="P176" s="138">
        <f>O176*H176</f>
        <v>0</v>
      </c>
      <c r="Q176" s="138">
        <v>1.269E-2</v>
      </c>
      <c r="R176" s="138">
        <f>Q176*H176</f>
        <v>6.3450000000000006E-2</v>
      </c>
      <c r="S176" s="138">
        <v>0</v>
      </c>
      <c r="T176" s="139">
        <f>S176*H176</f>
        <v>0</v>
      </c>
      <c r="AR176" s="140" t="s">
        <v>130</v>
      </c>
      <c r="AT176" s="140" t="s">
        <v>125</v>
      </c>
      <c r="AU176" s="140" t="s">
        <v>83</v>
      </c>
      <c r="AY176" s="18" t="s">
        <v>123</v>
      </c>
      <c r="BE176" s="141">
        <f>IF(N176="základní",J176,0)</f>
        <v>0</v>
      </c>
      <c r="BF176" s="141">
        <f>IF(N176="snížená",J176,0)</f>
        <v>0</v>
      </c>
      <c r="BG176" s="141">
        <f>IF(N176="zákl. přenesená",J176,0)</f>
        <v>0</v>
      </c>
      <c r="BH176" s="141">
        <f>IF(N176="sníž. přenesená",J176,0)</f>
        <v>0</v>
      </c>
      <c r="BI176" s="141">
        <f>IF(N176="nulová",J176,0)</f>
        <v>0</v>
      </c>
      <c r="BJ176" s="18" t="s">
        <v>81</v>
      </c>
      <c r="BK176" s="141">
        <f>ROUND(I176*H176,2)</f>
        <v>0</v>
      </c>
      <c r="BL176" s="18" t="s">
        <v>130</v>
      </c>
      <c r="BM176" s="140" t="s">
        <v>973</v>
      </c>
    </row>
    <row r="177" spans="2:65" s="1" customFormat="1" ht="11.15">
      <c r="B177" s="33"/>
      <c r="D177" s="142" t="s">
        <v>132</v>
      </c>
      <c r="F177" s="143" t="s">
        <v>205</v>
      </c>
      <c r="I177" s="144"/>
      <c r="L177" s="33"/>
      <c r="M177" s="145"/>
      <c r="T177" s="54"/>
      <c r="AT177" s="18" t="s">
        <v>132</v>
      </c>
      <c r="AU177" s="18" t="s">
        <v>83</v>
      </c>
    </row>
    <row r="178" spans="2:65" s="12" customFormat="1" ht="11.15">
      <c r="B178" s="146"/>
      <c r="D178" s="147" t="s">
        <v>134</v>
      </c>
      <c r="E178" s="148" t="s">
        <v>3</v>
      </c>
      <c r="F178" s="149" t="s">
        <v>946</v>
      </c>
      <c r="H178" s="148" t="s">
        <v>3</v>
      </c>
      <c r="I178" s="150"/>
      <c r="L178" s="146"/>
      <c r="M178" s="151"/>
      <c r="T178" s="152"/>
      <c r="AT178" s="148" t="s">
        <v>134</v>
      </c>
      <c r="AU178" s="148" t="s">
        <v>83</v>
      </c>
      <c r="AV178" s="12" t="s">
        <v>81</v>
      </c>
      <c r="AW178" s="12" t="s">
        <v>33</v>
      </c>
      <c r="AX178" s="12" t="s">
        <v>73</v>
      </c>
      <c r="AY178" s="148" t="s">
        <v>123</v>
      </c>
    </row>
    <row r="179" spans="2:65" s="12" customFormat="1" ht="11.15">
      <c r="B179" s="146"/>
      <c r="D179" s="147" t="s">
        <v>134</v>
      </c>
      <c r="E179" s="148" t="s">
        <v>3</v>
      </c>
      <c r="F179" s="149" t="s">
        <v>197</v>
      </c>
      <c r="H179" s="148" t="s">
        <v>3</v>
      </c>
      <c r="I179" s="150"/>
      <c r="L179" s="146"/>
      <c r="M179" s="151"/>
      <c r="T179" s="152"/>
      <c r="AT179" s="148" t="s">
        <v>134</v>
      </c>
      <c r="AU179" s="148" t="s">
        <v>83</v>
      </c>
      <c r="AV179" s="12" t="s">
        <v>81</v>
      </c>
      <c r="AW179" s="12" t="s">
        <v>33</v>
      </c>
      <c r="AX179" s="12" t="s">
        <v>73</v>
      </c>
      <c r="AY179" s="148" t="s">
        <v>123</v>
      </c>
    </row>
    <row r="180" spans="2:65" s="13" customFormat="1" ht="11.15">
      <c r="B180" s="153"/>
      <c r="D180" s="147" t="s">
        <v>134</v>
      </c>
      <c r="E180" s="154" t="s">
        <v>3</v>
      </c>
      <c r="F180" s="155" t="s">
        <v>974</v>
      </c>
      <c r="H180" s="156">
        <v>4</v>
      </c>
      <c r="I180" s="157"/>
      <c r="L180" s="153"/>
      <c r="M180" s="158"/>
      <c r="T180" s="159"/>
      <c r="AT180" s="154" t="s">
        <v>134</v>
      </c>
      <c r="AU180" s="154" t="s">
        <v>83</v>
      </c>
      <c r="AV180" s="13" t="s">
        <v>83</v>
      </c>
      <c r="AW180" s="13" t="s">
        <v>33</v>
      </c>
      <c r="AX180" s="13" t="s">
        <v>73</v>
      </c>
      <c r="AY180" s="154" t="s">
        <v>123</v>
      </c>
    </row>
    <row r="181" spans="2:65" s="12" customFormat="1" ht="11.15">
      <c r="B181" s="146"/>
      <c r="D181" s="147" t="s">
        <v>134</v>
      </c>
      <c r="E181" s="148" t="s">
        <v>3</v>
      </c>
      <c r="F181" s="149" t="s">
        <v>197</v>
      </c>
      <c r="H181" s="148" t="s">
        <v>3</v>
      </c>
      <c r="I181" s="150"/>
      <c r="L181" s="146"/>
      <c r="M181" s="151"/>
      <c r="T181" s="152"/>
      <c r="AT181" s="148" t="s">
        <v>134</v>
      </c>
      <c r="AU181" s="148" t="s">
        <v>83</v>
      </c>
      <c r="AV181" s="12" t="s">
        <v>81</v>
      </c>
      <c r="AW181" s="12" t="s">
        <v>33</v>
      </c>
      <c r="AX181" s="12" t="s">
        <v>73</v>
      </c>
      <c r="AY181" s="148" t="s">
        <v>123</v>
      </c>
    </row>
    <row r="182" spans="2:65" s="13" customFormat="1" ht="11.15">
      <c r="B182" s="153"/>
      <c r="D182" s="147" t="s">
        <v>134</v>
      </c>
      <c r="E182" s="154" t="s">
        <v>3</v>
      </c>
      <c r="F182" s="155" t="s">
        <v>975</v>
      </c>
      <c r="H182" s="156">
        <v>1</v>
      </c>
      <c r="I182" s="157"/>
      <c r="L182" s="153"/>
      <c r="M182" s="158"/>
      <c r="T182" s="159"/>
      <c r="AT182" s="154" t="s">
        <v>134</v>
      </c>
      <c r="AU182" s="154" t="s">
        <v>83</v>
      </c>
      <c r="AV182" s="13" t="s">
        <v>83</v>
      </c>
      <c r="AW182" s="13" t="s">
        <v>33</v>
      </c>
      <c r="AX182" s="13" t="s">
        <v>73</v>
      </c>
      <c r="AY182" s="154" t="s">
        <v>123</v>
      </c>
    </row>
    <row r="183" spans="2:65" s="14" customFormat="1" ht="11.15">
      <c r="B183" s="160"/>
      <c r="D183" s="147" t="s">
        <v>134</v>
      </c>
      <c r="E183" s="161" t="s">
        <v>3</v>
      </c>
      <c r="F183" s="162" t="s">
        <v>141</v>
      </c>
      <c r="H183" s="163">
        <v>5</v>
      </c>
      <c r="I183" s="164"/>
      <c r="L183" s="160"/>
      <c r="M183" s="165"/>
      <c r="T183" s="166"/>
      <c r="AT183" s="161" t="s">
        <v>134</v>
      </c>
      <c r="AU183" s="161" t="s">
        <v>83</v>
      </c>
      <c r="AV183" s="14" t="s">
        <v>130</v>
      </c>
      <c r="AW183" s="14" t="s">
        <v>33</v>
      </c>
      <c r="AX183" s="14" t="s">
        <v>81</v>
      </c>
      <c r="AY183" s="161" t="s">
        <v>123</v>
      </c>
    </row>
    <row r="184" spans="2:65" s="1" customFormat="1" ht="90" customHeight="1">
      <c r="B184" s="128"/>
      <c r="C184" s="129" t="s">
        <v>239</v>
      </c>
      <c r="D184" s="129" t="s">
        <v>125</v>
      </c>
      <c r="E184" s="130" t="s">
        <v>209</v>
      </c>
      <c r="F184" s="131" t="s">
        <v>210</v>
      </c>
      <c r="G184" s="132" t="s">
        <v>194</v>
      </c>
      <c r="H184" s="133">
        <v>22</v>
      </c>
      <c r="I184" s="134"/>
      <c r="J184" s="135">
        <f>ROUND(I184*H184,2)</f>
        <v>0</v>
      </c>
      <c r="K184" s="131" t="s">
        <v>129</v>
      </c>
      <c r="L184" s="33"/>
      <c r="M184" s="136" t="s">
        <v>3</v>
      </c>
      <c r="N184" s="137" t="s">
        <v>44</v>
      </c>
      <c r="P184" s="138">
        <f>O184*H184</f>
        <v>0</v>
      </c>
      <c r="Q184" s="138">
        <v>3.6900000000000002E-2</v>
      </c>
      <c r="R184" s="138">
        <f>Q184*H184</f>
        <v>0.81180000000000008</v>
      </c>
      <c r="S184" s="138">
        <v>0</v>
      </c>
      <c r="T184" s="139">
        <f>S184*H184</f>
        <v>0</v>
      </c>
      <c r="AR184" s="140" t="s">
        <v>130</v>
      </c>
      <c r="AT184" s="140" t="s">
        <v>125</v>
      </c>
      <c r="AU184" s="140" t="s">
        <v>83</v>
      </c>
      <c r="AY184" s="18" t="s">
        <v>123</v>
      </c>
      <c r="BE184" s="141">
        <f>IF(N184="základní",J184,0)</f>
        <v>0</v>
      </c>
      <c r="BF184" s="141">
        <f>IF(N184="snížená",J184,0)</f>
        <v>0</v>
      </c>
      <c r="BG184" s="141">
        <f>IF(N184="zákl. přenesená",J184,0)</f>
        <v>0</v>
      </c>
      <c r="BH184" s="141">
        <f>IF(N184="sníž. přenesená",J184,0)</f>
        <v>0</v>
      </c>
      <c r="BI184" s="141">
        <f>IF(N184="nulová",J184,0)</f>
        <v>0</v>
      </c>
      <c r="BJ184" s="18" t="s">
        <v>81</v>
      </c>
      <c r="BK184" s="141">
        <f>ROUND(I184*H184,2)</f>
        <v>0</v>
      </c>
      <c r="BL184" s="18" t="s">
        <v>130</v>
      </c>
      <c r="BM184" s="140" t="s">
        <v>976</v>
      </c>
    </row>
    <row r="185" spans="2:65" s="1" customFormat="1" ht="11.15">
      <c r="B185" s="33"/>
      <c r="D185" s="142" t="s">
        <v>132</v>
      </c>
      <c r="F185" s="143" t="s">
        <v>212</v>
      </c>
      <c r="I185" s="144"/>
      <c r="L185" s="33"/>
      <c r="M185" s="145"/>
      <c r="T185" s="54"/>
      <c r="AT185" s="18" t="s">
        <v>132</v>
      </c>
      <c r="AU185" s="18" t="s">
        <v>83</v>
      </c>
    </row>
    <row r="186" spans="2:65" s="12" customFormat="1" ht="11.15">
      <c r="B186" s="146"/>
      <c r="D186" s="147" t="s">
        <v>134</v>
      </c>
      <c r="E186" s="148" t="s">
        <v>3</v>
      </c>
      <c r="F186" s="149" t="s">
        <v>197</v>
      </c>
      <c r="H186" s="148" t="s">
        <v>3</v>
      </c>
      <c r="I186" s="150"/>
      <c r="L186" s="146"/>
      <c r="M186" s="151"/>
      <c r="T186" s="152"/>
      <c r="AT186" s="148" t="s">
        <v>134</v>
      </c>
      <c r="AU186" s="148" t="s">
        <v>83</v>
      </c>
      <c r="AV186" s="12" t="s">
        <v>81</v>
      </c>
      <c r="AW186" s="12" t="s">
        <v>33</v>
      </c>
      <c r="AX186" s="12" t="s">
        <v>73</v>
      </c>
      <c r="AY186" s="148" t="s">
        <v>123</v>
      </c>
    </row>
    <row r="187" spans="2:65" s="12" customFormat="1" ht="11.15">
      <c r="B187" s="146"/>
      <c r="D187" s="147" t="s">
        <v>134</v>
      </c>
      <c r="E187" s="148" t="s">
        <v>3</v>
      </c>
      <c r="F187" s="149" t="s">
        <v>946</v>
      </c>
      <c r="H187" s="148" t="s">
        <v>3</v>
      </c>
      <c r="I187" s="150"/>
      <c r="L187" s="146"/>
      <c r="M187" s="151"/>
      <c r="T187" s="152"/>
      <c r="AT187" s="148" t="s">
        <v>134</v>
      </c>
      <c r="AU187" s="148" t="s">
        <v>83</v>
      </c>
      <c r="AV187" s="12" t="s">
        <v>81</v>
      </c>
      <c r="AW187" s="12" t="s">
        <v>33</v>
      </c>
      <c r="AX187" s="12" t="s">
        <v>73</v>
      </c>
      <c r="AY187" s="148" t="s">
        <v>123</v>
      </c>
    </row>
    <row r="188" spans="2:65" s="13" customFormat="1" ht="11.15">
      <c r="B188" s="153"/>
      <c r="D188" s="147" t="s">
        <v>134</v>
      </c>
      <c r="E188" s="154" t="s">
        <v>3</v>
      </c>
      <c r="F188" s="155" t="s">
        <v>977</v>
      </c>
      <c r="H188" s="156">
        <v>4</v>
      </c>
      <c r="I188" s="157"/>
      <c r="L188" s="153"/>
      <c r="M188" s="158"/>
      <c r="T188" s="159"/>
      <c r="AT188" s="154" t="s">
        <v>134</v>
      </c>
      <c r="AU188" s="154" t="s">
        <v>83</v>
      </c>
      <c r="AV188" s="13" t="s">
        <v>83</v>
      </c>
      <c r="AW188" s="13" t="s">
        <v>33</v>
      </c>
      <c r="AX188" s="13" t="s">
        <v>73</v>
      </c>
      <c r="AY188" s="154" t="s">
        <v>123</v>
      </c>
    </row>
    <row r="189" spans="2:65" s="13" customFormat="1" ht="11.15">
      <c r="B189" s="153"/>
      <c r="D189" s="147" t="s">
        <v>134</v>
      </c>
      <c r="E189" s="154" t="s">
        <v>3</v>
      </c>
      <c r="F189" s="155" t="s">
        <v>978</v>
      </c>
      <c r="H189" s="156">
        <v>4</v>
      </c>
      <c r="I189" s="157"/>
      <c r="L189" s="153"/>
      <c r="M189" s="158"/>
      <c r="T189" s="159"/>
      <c r="AT189" s="154" t="s">
        <v>134</v>
      </c>
      <c r="AU189" s="154" t="s">
        <v>83</v>
      </c>
      <c r="AV189" s="13" t="s">
        <v>83</v>
      </c>
      <c r="AW189" s="13" t="s">
        <v>33</v>
      </c>
      <c r="AX189" s="13" t="s">
        <v>73</v>
      </c>
      <c r="AY189" s="154" t="s">
        <v>123</v>
      </c>
    </row>
    <row r="190" spans="2:65" s="13" customFormat="1" ht="11.15">
      <c r="B190" s="153"/>
      <c r="D190" s="147" t="s">
        <v>134</v>
      </c>
      <c r="E190" s="154" t="s">
        <v>3</v>
      </c>
      <c r="F190" s="155" t="s">
        <v>979</v>
      </c>
      <c r="H190" s="156">
        <v>3</v>
      </c>
      <c r="I190" s="157"/>
      <c r="L190" s="153"/>
      <c r="M190" s="158"/>
      <c r="T190" s="159"/>
      <c r="AT190" s="154" t="s">
        <v>134</v>
      </c>
      <c r="AU190" s="154" t="s">
        <v>83</v>
      </c>
      <c r="AV190" s="13" t="s">
        <v>83</v>
      </c>
      <c r="AW190" s="13" t="s">
        <v>33</v>
      </c>
      <c r="AX190" s="13" t="s">
        <v>73</v>
      </c>
      <c r="AY190" s="154" t="s">
        <v>123</v>
      </c>
    </row>
    <row r="191" spans="2:65" s="12" customFormat="1" ht="11.15">
      <c r="B191" s="146"/>
      <c r="D191" s="147" t="s">
        <v>134</v>
      </c>
      <c r="E191" s="148" t="s">
        <v>3</v>
      </c>
      <c r="F191" s="149" t="s">
        <v>135</v>
      </c>
      <c r="H191" s="148" t="s">
        <v>3</v>
      </c>
      <c r="I191" s="150"/>
      <c r="L191" s="146"/>
      <c r="M191" s="151"/>
      <c r="T191" s="152"/>
      <c r="AT191" s="148" t="s">
        <v>134</v>
      </c>
      <c r="AU191" s="148" t="s">
        <v>83</v>
      </c>
      <c r="AV191" s="12" t="s">
        <v>81</v>
      </c>
      <c r="AW191" s="12" t="s">
        <v>33</v>
      </c>
      <c r="AX191" s="12" t="s">
        <v>73</v>
      </c>
      <c r="AY191" s="148" t="s">
        <v>123</v>
      </c>
    </row>
    <row r="192" spans="2:65" s="13" customFormat="1" ht="11.15">
      <c r="B192" s="153"/>
      <c r="D192" s="147" t="s">
        <v>134</v>
      </c>
      <c r="E192" s="154" t="s">
        <v>3</v>
      </c>
      <c r="F192" s="155" t="s">
        <v>980</v>
      </c>
      <c r="H192" s="156">
        <v>6</v>
      </c>
      <c r="I192" s="157"/>
      <c r="L192" s="153"/>
      <c r="M192" s="158"/>
      <c r="T192" s="159"/>
      <c r="AT192" s="154" t="s">
        <v>134</v>
      </c>
      <c r="AU192" s="154" t="s">
        <v>83</v>
      </c>
      <c r="AV192" s="13" t="s">
        <v>83</v>
      </c>
      <c r="AW192" s="13" t="s">
        <v>33</v>
      </c>
      <c r="AX192" s="13" t="s">
        <v>73</v>
      </c>
      <c r="AY192" s="154" t="s">
        <v>123</v>
      </c>
    </row>
    <row r="193" spans="2:65" s="13" customFormat="1" ht="11.15">
      <c r="B193" s="153"/>
      <c r="D193" s="147" t="s">
        <v>134</v>
      </c>
      <c r="E193" s="154" t="s">
        <v>3</v>
      </c>
      <c r="F193" s="155" t="s">
        <v>981</v>
      </c>
      <c r="H193" s="156">
        <v>2</v>
      </c>
      <c r="I193" s="157"/>
      <c r="L193" s="153"/>
      <c r="M193" s="158"/>
      <c r="T193" s="159"/>
      <c r="AT193" s="154" t="s">
        <v>134</v>
      </c>
      <c r="AU193" s="154" t="s">
        <v>83</v>
      </c>
      <c r="AV193" s="13" t="s">
        <v>83</v>
      </c>
      <c r="AW193" s="13" t="s">
        <v>33</v>
      </c>
      <c r="AX193" s="13" t="s">
        <v>73</v>
      </c>
      <c r="AY193" s="154" t="s">
        <v>123</v>
      </c>
    </row>
    <row r="194" spans="2:65" s="13" customFormat="1" ht="11.15">
      <c r="B194" s="153"/>
      <c r="D194" s="147" t="s">
        <v>134</v>
      </c>
      <c r="E194" s="154" t="s">
        <v>3</v>
      </c>
      <c r="F194" s="155" t="s">
        <v>982</v>
      </c>
      <c r="H194" s="156">
        <v>2</v>
      </c>
      <c r="I194" s="157"/>
      <c r="L194" s="153"/>
      <c r="M194" s="158"/>
      <c r="T194" s="159"/>
      <c r="AT194" s="154" t="s">
        <v>134</v>
      </c>
      <c r="AU194" s="154" t="s">
        <v>83</v>
      </c>
      <c r="AV194" s="13" t="s">
        <v>83</v>
      </c>
      <c r="AW194" s="13" t="s">
        <v>33</v>
      </c>
      <c r="AX194" s="13" t="s">
        <v>73</v>
      </c>
      <c r="AY194" s="154" t="s">
        <v>123</v>
      </c>
    </row>
    <row r="195" spans="2:65" s="12" customFormat="1" ht="11.15">
      <c r="B195" s="146"/>
      <c r="D195" s="147" t="s">
        <v>134</v>
      </c>
      <c r="E195" s="148" t="s">
        <v>3</v>
      </c>
      <c r="F195" s="149" t="s">
        <v>983</v>
      </c>
      <c r="H195" s="148" t="s">
        <v>3</v>
      </c>
      <c r="I195" s="150"/>
      <c r="L195" s="146"/>
      <c r="M195" s="151"/>
      <c r="T195" s="152"/>
      <c r="AT195" s="148" t="s">
        <v>134</v>
      </c>
      <c r="AU195" s="148" t="s">
        <v>83</v>
      </c>
      <c r="AV195" s="12" t="s">
        <v>81</v>
      </c>
      <c r="AW195" s="12" t="s">
        <v>33</v>
      </c>
      <c r="AX195" s="12" t="s">
        <v>73</v>
      </c>
      <c r="AY195" s="148" t="s">
        <v>123</v>
      </c>
    </row>
    <row r="196" spans="2:65" s="13" customFormat="1" ht="11.15">
      <c r="B196" s="153"/>
      <c r="D196" s="147" t="s">
        <v>134</v>
      </c>
      <c r="E196" s="154" t="s">
        <v>3</v>
      </c>
      <c r="F196" s="155" t="s">
        <v>984</v>
      </c>
      <c r="H196" s="156">
        <v>1</v>
      </c>
      <c r="I196" s="157"/>
      <c r="L196" s="153"/>
      <c r="M196" s="158"/>
      <c r="T196" s="159"/>
      <c r="AT196" s="154" t="s">
        <v>134</v>
      </c>
      <c r="AU196" s="154" t="s">
        <v>83</v>
      </c>
      <c r="AV196" s="13" t="s">
        <v>83</v>
      </c>
      <c r="AW196" s="13" t="s">
        <v>33</v>
      </c>
      <c r="AX196" s="13" t="s">
        <v>73</v>
      </c>
      <c r="AY196" s="154" t="s">
        <v>123</v>
      </c>
    </row>
    <row r="197" spans="2:65" s="14" customFormat="1" ht="11.15">
      <c r="B197" s="160"/>
      <c r="D197" s="147" t="s">
        <v>134</v>
      </c>
      <c r="E197" s="161" t="s">
        <v>3</v>
      </c>
      <c r="F197" s="162" t="s">
        <v>141</v>
      </c>
      <c r="H197" s="163">
        <v>22</v>
      </c>
      <c r="I197" s="164"/>
      <c r="L197" s="160"/>
      <c r="M197" s="165"/>
      <c r="T197" s="166"/>
      <c r="AT197" s="161" t="s">
        <v>134</v>
      </c>
      <c r="AU197" s="161" t="s">
        <v>83</v>
      </c>
      <c r="AV197" s="14" t="s">
        <v>130</v>
      </c>
      <c r="AW197" s="14" t="s">
        <v>33</v>
      </c>
      <c r="AX197" s="14" t="s">
        <v>81</v>
      </c>
      <c r="AY197" s="161" t="s">
        <v>123</v>
      </c>
    </row>
    <row r="198" spans="2:65" s="1" customFormat="1" ht="24.15" customHeight="1">
      <c r="B198" s="128"/>
      <c r="C198" s="129" t="s">
        <v>274</v>
      </c>
      <c r="D198" s="129" t="s">
        <v>125</v>
      </c>
      <c r="E198" s="130" t="s">
        <v>219</v>
      </c>
      <c r="F198" s="131" t="s">
        <v>220</v>
      </c>
      <c r="G198" s="132" t="s">
        <v>128</v>
      </c>
      <c r="H198" s="133">
        <v>99.47</v>
      </c>
      <c r="I198" s="134"/>
      <c r="J198" s="135">
        <f>ROUND(I198*H198,2)</f>
        <v>0</v>
      </c>
      <c r="K198" s="131" t="s">
        <v>129</v>
      </c>
      <c r="L198" s="33"/>
      <c r="M198" s="136" t="s">
        <v>3</v>
      </c>
      <c r="N198" s="137" t="s">
        <v>44</v>
      </c>
      <c r="P198" s="138">
        <f>O198*H198</f>
        <v>0</v>
      </c>
      <c r="Q198" s="138">
        <v>0</v>
      </c>
      <c r="R198" s="138">
        <f>Q198*H198</f>
        <v>0</v>
      </c>
      <c r="S198" s="138">
        <v>0</v>
      </c>
      <c r="T198" s="139">
        <f>S198*H198</f>
        <v>0</v>
      </c>
      <c r="AR198" s="140" t="s">
        <v>130</v>
      </c>
      <c r="AT198" s="140" t="s">
        <v>125</v>
      </c>
      <c r="AU198" s="140" t="s">
        <v>83</v>
      </c>
      <c r="AY198" s="18" t="s">
        <v>123</v>
      </c>
      <c r="BE198" s="141">
        <f>IF(N198="základní",J198,0)</f>
        <v>0</v>
      </c>
      <c r="BF198" s="141">
        <f>IF(N198="snížená",J198,0)</f>
        <v>0</v>
      </c>
      <c r="BG198" s="141">
        <f>IF(N198="zákl. přenesená",J198,0)</f>
        <v>0</v>
      </c>
      <c r="BH198" s="141">
        <f>IF(N198="sníž. přenesená",J198,0)</f>
        <v>0</v>
      </c>
      <c r="BI198" s="141">
        <f>IF(N198="nulová",J198,0)</f>
        <v>0</v>
      </c>
      <c r="BJ198" s="18" t="s">
        <v>81</v>
      </c>
      <c r="BK198" s="141">
        <f>ROUND(I198*H198,2)</f>
        <v>0</v>
      </c>
      <c r="BL198" s="18" t="s">
        <v>130</v>
      </c>
      <c r="BM198" s="140" t="s">
        <v>985</v>
      </c>
    </row>
    <row r="199" spans="2:65" s="1" customFormat="1" ht="11.15">
      <c r="B199" s="33"/>
      <c r="D199" s="142" t="s">
        <v>132</v>
      </c>
      <c r="F199" s="143" t="s">
        <v>222</v>
      </c>
      <c r="I199" s="144"/>
      <c r="L199" s="33"/>
      <c r="M199" s="145"/>
      <c r="T199" s="54"/>
      <c r="AT199" s="18" t="s">
        <v>132</v>
      </c>
      <c r="AU199" s="18" t="s">
        <v>83</v>
      </c>
    </row>
    <row r="200" spans="2:65" s="12" customFormat="1" ht="11.15">
      <c r="B200" s="146"/>
      <c r="D200" s="147" t="s">
        <v>134</v>
      </c>
      <c r="E200" s="148" t="s">
        <v>3</v>
      </c>
      <c r="F200" s="149" t="s">
        <v>135</v>
      </c>
      <c r="H200" s="148" t="s">
        <v>3</v>
      </c>
      <c r="I200" s="150"/>
      <c r="L200" s="146"/>
      <c r="M200" s="151"/>
      <c r="T200" s="152"/>
      <c r="AT200" s="148" t="s">
        <v>134</v>
      </c>
      <c r="AU200" s="148" t="s">
        <v>83</v>
      </c>
      <c r="AV200" s="12" t="s">
        <v>81</v>
      </c>
      <c r="AW200" s="12" t="s">
        <v>33</v>
      </c>
      <c r="AX200" s="12" t="s">
        <v>73</v>
      </c>
      <c r="AY200" s="148" t="s">
        <v>123</v>
      </c>
    </row>
    <row r="201" spans="2:65" s="12" customFormat="1" ht="11.15">
      <c r="B201" s="146"/>
      <c r="D201" s="147" t="s">
        <v>134</v>
      </c>
      <c r="E201" s="148" t="s">
        <v>3</v>
      </c>
      <c r="F201" s="149" t="s">
        <v>225</v>
      </c>
      <c r="H201" s="148" t="s">
        <v>3</v>
      </c>
      <c r="I201" s="150"/>
      <c r="L201" s="146"/>
      <c r="M201" s="151"/>
      <c r="T201" s="152"/>
      <c r="AT201" s="148" t="s">
        <v>134</v>
      </c>
      <c r="AU201" s="148" t="s">
        <v>83</v>
      </c>
      <c r="AV201" s="12" t="s">
        <v>81</v>
      </c>
      <c r="AW201" s="12" t="s">
        <v>33</v>
      </c>
      <c r="AX201" s="12" t="s">
        <v>73</v>
      </c>
      <c r="AY201" s="148" t="s">
        <v>123</v>
      </c>
    </row>
    <row r="202" spans="2:65" s="13" customFormat="1" ht="11.15">
      <c r="B202" s="153"/>
      <c r="D202" s="147" t="s">
        <v>134</v>
      </c>
      <c r="E202" s="154" t="s">
        <v>3</v>
      </c>
      <c r="F202" s="155" t="s">
        <v>986</v>
      </c>
      <c r="H202" s="156">
        <v>45.15</v>
      </c>
      <c r="I202" s="157"/>
      <c r="L202" s="153"/>
      <c r="M202" s="158"/>
      <c r="T202" s="159"/>
      <c r="AT202" s="154" t="s">
        <v>134</v>
      </c>
      <c r="AU202" s="154" t="s">
        <v>83</v>
      </c>
      <c r="AV202" s="13" t="s">
        <v>83</v>
      </c>
      <c r="AW202" s="13" t="s">
        <v>33</v>
      </c>
      <c r="AX202" s="13" t="s">
        <v>73</v>
      </c>
      <c r="AY202" s="154" t="s">
        <v>123</v>
      </c>
    </row>
    <row r="203" spans="2:65" s="12" customFormat="1" ht="11.15">
      <c r="B203" s="146"/>
      <c r="D203" s="147" t="s">
        <v>134</v>
      </c>
      <c r="E203" s="148" t="s">
        <v>3</v>
      </c>
      <c r="F203" s="149" t="s">
        <v>943</v>
      </c>
      <c r="H203" s="148" t="s">
        <v>3</v>
      </c>
      <c r="I203" s="150"/>
      <c r="L203" s="146"/>
      <c r="M203" s="151"/>
      <c r="T203" s="152"/>
      <c r="AT203" s="148" t="s">
        <v>134</v>
      </c>
      <c r="AU203" s="148" t="s">
        <v>83</v>
      </c>
      <c r="AV203" s="12" t="s">
        <v>81</v>
      </c>
      <c r="AW203" s="12" t="s">
        <v>33</v>
      </c>
      <c r="AX203" s="12" t="s">
        <v>73</v>
      </c>
      <c r="AY203" s="148" t="s">
        <v>123</v>
      </c>
    </row>
    <row r="204" spans="2:65" s="13" customFormat="1" ht="11.15">
      <c r="B204" s="153"/>
      <c r="D204" s="147" t="s">
        <v>134</v>
      </c>
      <c r="E204" s="154" t="s">
        <v>3</v>
      </c>
      <c r="F204" s="155" t="s">
        <v>987</v>
      </c>
      <c r="H204" s="156">
        <v>43.56</v>
      </c>
      <c r="I204" s="157"/>
      <c r="L204" s="153"/>
      <c r="M204" s="158"/>
      <c r="T204" s="159"/>
      <c r="AT204" s="154" t="s">
        <v>134</v>
      </c>
      <c r="AU204" s="154" t="s">
        <v>83</v>
      </c>
      <c r="AV204" s="13" t="s">
        <v>83</v>
      </c>
      <c r="AW204" s="13" t="s">
        <v>33</v>
      </c>
      <c r="AX204" s="13" t="s">
        <v>73</v>
      </c>
      <c r="AY204" s="154" t="s">
        <v>123</v>
      </c>
    </row>
    <row r="205" spans="2:65" s="13" customFormat="1" ht="11.15">
      <c r="B205" s="153"/>
      <c r="D205" s="147" t="s">
        <v>134</v>
      </c>
      <c r="E205" s="154" t="s">
        <v>3</v>
      </c>
      <c r="F205" s="155" t="s">
        <v>988</v>
      </c>
      <c r="H205" s="156">
        <v>10.76</v>
      </c>
      <c r="I205" s="157"/>
      <c r="L205" s="153"/>
      <c r="M205" s="158"/>
      <c r="T205" s="159"/>
      <c r="AT205" s="154" t="s">
        <v>134</v>
      </c>
      <c r="AU205" s="154" t="s">
        <v>83</v>
      </c>
      <c r="AV205" s="13" t="s">
        <v>83</v>
      </c>
      <c r="AW205" s="13" t="s">
        <v>33</v>
      </c>
      <c r="AX205" s="13" t="s">
        <v>73</v>
      </c>
      <c r="AY205" s="154" t="s">
        <v>123</v>
      </c>
    </row>
    <row r="206" spans="2:65" s="14" customFormat="1" ht="11.15">
      <c r="B206" s="160"/>
      <c r="D206" s="147" t="s">
        <v>134</v>
      </c>
      <c r="E206" s="161" t="s">
        <v>3</v>
      </c>
      <c r="F206" s="162" t="s">
        <v>141</v>
      </c>
      <c r="H206" s="163">
        <v>99.47</v>
      </c>
      <c r="I206" s="164"/>
      <c r="L206" s="160"/>
      <c r="M206" s="165"/>
      <c r="T206" s="166"/>
      <c r="AT206" s="161" t="s">
        <v>134</v>
      </c>
      <c r="AU206" s="161" t="s">
        <v>83</v>
      </c>
      <c r="AV206" s="14" t="s">
        <v>130</v>
      </c>
      <c r="AW206" s="14" t="s">
        <v>33</v>
      </c>
      <c r="AX206" s="14" t="s">
        <v>81</v>
      </c>
      <c r="AY206" s="161" t="s">
        <v>123</v>
      </c>
    </row>
    <row r="207" spans="2:65" s="1" customFormat="1" ht="24.15" customHeight="1">
      <c r="B207" s="128"/>
      <c r="C207" s="129" t="s">
        <v>284</v>
      </c>
      <c r="D207" s="129" t="s">
        <v>125</v>
      </c>
      <c r="E207" s="130" t="s">
        <v>230</v>
      </c>
      <c r="F207" s="131" t="s">
        <v>231</v>
      </c>
      <c r="G207" s="132" t="s">
        <v>128</v>
      </c>
      <c r="H207" s="133">
        <v>267.94</v>
      </c>
      <c r="I207" s="134"/>
      <c r="J207" s="135">
        <f>ROUND(I207*H207,2)</f>
        <v>0</v>
      </c>
      <c r="K207" s="131" t="s">
        <v>129</v>
      </c>
      <c r="L207" s="33"/>
      <c r="M207" s="136" t="s">
        <v>3</v>
      </c>
      <c r="N207" s="137" t="s">
        <v>44</v>
      </c>
      <c r="P207" s="138">
        <f>O207*H207</f>
        <v>0</v>
      </c>
      <c r="Q207" s="138">
        <v>0</v>
      </c>
      <c r="R207" s="138">
        <f>Q207*H207</f>
        <v>0</v>
      </c>
      <c r="S207" s="138">
        <v>0</v>
      </c>
      <c r="T207" s="139">
        <f>S207*H207</f>
        <v>0</v>
      </c>
      <c r="AR207" s="140" t="s">
        <v>130</v>
      </c>
      <c r="AT207" s="140" t="s">
        <v>125</v>
      </c>
      <c r="AU207" s="140" t="s">
        <v>83</v>
      </c>
      <c r="AY207" s="18" t="s">
        <v>123</v>
      </c>
      <c r="BE207" s="141">
        <f>IF(N207="základní",J207,0)</f>
        <v>0</v>
      </c>
      <c r="BF207" s="141">
        <f>IF(N207="snížená",J207,0)</f>
        <v>0</v>
      </c>
      <c r="BG207" s="141">
        <f>IF(N207="zákl. přenesená",J207,0)</f>
        <v>0</v>
      </c>
      <c r="BH207" s="141">
        <f>IF(N207="sníž. přenesená",J207,0)</f>
        <v>0</v>
      </c>
      <c r="BI207" s="141">
        <f>IF(N207="nulová",J207,0)</f>
        <v>0</v>
      </c>
      <c r="BJ207" s="18" t="s">
        <v>81</v>
      </c>
      <c r="BK207" s="141">
        <f>ROUND(I207*H207,2)</f>
        <v>0</v>
      </c>
      <c r="BL207" s="18" t="s">
        <v>130</v>
      </c>
      <c r="BM207" s="140" t="s">
        <v>989</v>
      </c>
    </row>
    <row r="208" spans="2:65" s="1" customFormat="1" ht="11.15">
      <c r="B208" s="33"/>
      <c r="D208" s="142" t="s">
        <v>132</v>
      </c>
      <c r="F208" s="143" t="s">
        <v>233</v>
      </c>
      <c r="I208" s="144"/>
      <c r="L208" s="33"/>
      <c r="M208" s="145"/>
      <c r="T208" s="54"/>
      <c r="AT208" s="18" t="s">
        <v>132</v>
      </c>
      <c r="AU208" s="18" t="s">
        <v>83</v>
      </c>
    </row>
    <row r="209" spans="2:65" s="12" customFormat="1" ht="11.15">
      <c r="B209" s="146"/>
      <c r="D209" s="147" t="s">
        <v>134</v>
      </c>
      <c r="E209" s="148" t="s">
        <v>3</v>
      </c>
      <c r="F209" s="149" t="s">
        <v>946</v>
      </c>
      <c r="H209" s="148" t="s">
        <v>3</v>
      </c>
      <c r="I209" s="150"/>
      <c r="L209" s="146"/>
      <c r="M209" s="151"/>
      <c r="T209" s="152"/>
      <c r="AT209" s="148" t="s">
        <v>134</v>
      </c>
      <c r="AU209" s="148" t="s">
        <v>83</v>
      </c>
      <c r="AV209" s="12" t="s">
        <v>81</v>
      </c>
      <c r="AW209" s="12" t="s">
        <v>33</v>
      </c>
      <c r="AX209" s="12" t="s">
        <v>73</v>
      </c>
      <c r="AY209" s="148" t="s">
        <v>123</v>
      </c>
    </row>
    <row r="210" spans="2:65" s="12" customFormat="1" ht="11.15">
      <c r="B210" s="146"/>
      <c r="D210" s="147" t="s">
        <v>134</v>
      </c>
      <c r="E210" s="148" t="s">
        <v>3</v>
      </c>
      <c r="F210" s="149" t="s">
        <v>147</v>
      </c>
      <c r="H210" s="148" t="s">
        <v>3</v>
      </c>
      <c r="I210" s="150"/>
      <c r="L210" s="146"/>
      <c r="M210" s="151"/>
      <c r="T210" s="152"/>
      <c r="AT210" s="148" t="s">
        <v>134</v>
      </c>
      <c r="AU210" s="148" t="s">
        <v>83</v>
      </c>
      <c r="AV210" s="12" t="s">
        <v>81</v>
      </c>
      <c r="AW210" s="12" t="s">
        <v>33</v>
      </c>
      <c r="AX210" s="12" t="s">
        <v>73</v>
      </c>
      <c r="AY210" s="148" t="s">
        <v>123</v>
      </c>
    </row>
    <row r="211" spans="2:65" s="13" customFormat="1" ht="11.15">
      <c r="B211" s="153"/>
      <c r="D211" s="147" t="s">
        <v>134</v>
      </c>
      <c r="E211" s="154" t="s">
        <v>3</v>
      </c>
      <c r="F211" s="155" t="s">
        <v>990</v>
      </c>
      <c r="H211" s="156">
        <v>238.6</v>
      </c>
      <c r="I211" s="157"/>
      <c r="L211" s="153"/>
      <c r="M211" s="158"/>
      <c r="T211" s="159"/>
      <c r="AT211" s="154" t="s">
        <v>134</v>
      </c>
      <c r="AU211" s="154" t="s">
        <v>83</v>
      </c>
      <c r="AV211" s="13" t="s">
        <v>83</v>
      </c>
      <c r="AW211" s="13" t="s">
        <v>33</v>
      </c>
      <c r="AX211" s="13" t="s">
        <v>73</v>
      </c>
      <c r="AY211" s="154" t="s">
        <v>123</v>
      </c>
    </row>
    <row r="212" spans="2:65" s="13" customFormat="1" ht="11.15">
      <c r="B212" s="153"/>
      <c r="D212" s="147" t="s">
        <v>134</v>
      </c>
      <c r="E212" s="154" t="s">
        <v>3</v>
      </c>
      <c r="F212" s="155" t="s">
        <v>991</v>
      </c>
      <c r="H212" s="156">
        <v>1.34</v>
      </c>
      <c r="I212" s="157"/>
      <c r="L212" s="153"/>
      <c r="M212" s="158"/>
      <c r="T212" s="159"/>
      <c r="AT212" s="154" t="s">
        <v>134</v>
      </c>
      <c r="AU212" s="154" t="s">
        <v>83</v>
      </c>
      <c r="AV212" s="13" t="s">
        <v>83</v>
      </c>
      <c r="AW212" s="13" t="s">
        <v>33</v>
      </c>
      <c r="AX212" s="13" t="s">
        <v>73</v>
      </c>
      <c r="AY212" s="154" t="s">
        <v>123</v>
      </c>
    </row>
    <row r="213" spans="2:65" s="12" customFormat="1" ht="11.15">
      <c r="B213" s="146"/>
      <c r="D213" s="147" t="s">
        <v>134</v>
      </c>
      <c r="E213" s="148" t="s">
        <v>3</v>
      </c>
      <c r="F213" s="149" t="s">
        <v>948</v>
      </c>
      <c r="H213" s="148" t="s">
        <v>3</v>
      </c>
      <c r="I213" s="150"/>
      <c r="L213" s="146"/>
      <c r="M213" s="151"/>
      <c r="T213" s="152"/>
      <c r="AT213" s="148" t="s">
        <v>134</v>
      </c>
      <c r="AU213" s="148" t="s">
        <v>83</v>
      </c>
      <c r="AV213" s="12" t="s">
        <v>81</v>
      </c>
      <c r="AW213" s="12" t="s">
        <v>33</v>
      </c>
      <c r="AX213" s="12" t="s">
        <v>73</v>
      </c>
      <c r="AY213" s="148" t="s">
        <v>123</v>
      </c>
    </row>
    <row r="214" spans="2:65" s="12" customFormat="1" ht="11.15">
      <c r="B214" s="146"/>
      <c r="D214" s="147" t="s">
        <v>134</v>
      </c>
      <c r="E214" s="148" t="s">
        <v>3</v>
      </c>
      <c r="F214" s="149" t="s">
        <v>949</v>
      </c>
      <c r="H214" s="148" t="s">
        <v>3</v>
      </c>
      <c r="I214" s="150"/>
      <c r="L214" s="146"/>
      <c r="M214" s="151"/>
      <c r="T214" s="152"/>
      <c r="AT214" s="148" t="s">
        <v>134</v>
      </c>
      <c r="AU214" s="148" t="s">
        <v>83</v>
      </c>
      <c r="AV214" s="12" t="s">
        <v>81</v>
      </c>
      <c r="AW214" s="12" t="s">
        <v>33</v>
      </c>
      <c r="AX214" s="12" t="s">
        <v>73</v>
      </c>
      <c r="AY214" s="148" t="s">
        <v>123</v>
      </c>
    </row>
    <row r="215" spans="2:65" s="13" customFormat="1" ht="11.15">
      <c r="B215" s="153"/>
      <c r="D215" s="147" t="s">
        <v>134</v>
      </c>
      <c r="E215" s="154" t="s">
        <v>3</v>
      </c>
      <c r="F215" s="155" t="s">
        <v>992</v>
      </c>
      <c r="H215" s="156">
        <v>18</v>
      </c>
      <c r="I215" s="157"/>
      <c r="L215" s="153"/>
      <c r="M215" s="158"/>
      <c r="T215" s="159"/>
      <c r="AT215" s="154" t="s">
        <v>134</v>
      </c>
      <c r="AU215" s="154" t="s">
        <v>83</v>
      </c>
      <c r="AV215" s="13" t="s">
        <v>83</v>
      </c>
      <c r="AW215" s="13" t="s">
        <v>33</v>
      </c>
      <c r="AX215" s="13" t="s">
        <v>73</v>
      </c>
      <c r="AY215" s="154" t="s">
        <v>123</v>
      </c>
    </row>
    <row r="216" spans="2:65" s="12" customFormat="1" ht="11.15">
      <c r="B216" s="146"/>
      <c r="D216" s="147" t="s">
        <v>134</v>
      </c>
      <c r="E216" s="148" t="s">
        <v>3</v>
      </c>
      <c r="F216" s="149" t="s">
        <v>157</v>
      </c>
      <c r="H216" s="148" t="s">
        <v>3</v>
      </c>
      <c r="I216" s="150"/>
      <c r="L216" s="146"/>
      <c r="M216" s="151"/>
      <c r="T216" s="152"/>
      <c r="AT216" s="148" t="s">
        <v>134</v>
      </c>
      <c r="AU216" s="148" t="s">
        <v>83</v>
      </c>
      <c r="AV216" s="12" t="s">
        <v>81</v>
      </c>
      <c r="AW216" s="12" t="s">
        <v>33</v>
      </c>
      <c r="AX216" s="12" t="s">
        <v>73</v>
      </c>
      <c r="AY216" s="148" t="s">
        <v>123</v>
      </c>
    </row>
    <row r="217" spans="2:65" s="12" customFormat="1" ht="11.15">
      <c r="B217" s="146"/>
      <c r="D217" s="147" t="s">
        <v>134</v>
      </c>
      <c r="E217" s="148" t="s">
        <v>3</v>
      </c>
      <c r="F217" s="149" t="s">
        <v>158</v>
      </c>
      <c r="H217" s="148" t="s">
        <v>3</v>
      </c>
      <c r="I217" s="150"/>
      <c r="L217" s="146"/>
      <c r="M217" s="151"/>
      <c r="T217" s="152"/>
      <c r="AT217" s="148" t="s">
        <v>134</v>
      </c>
      <c r="AU217" s="148" t="s">
        <v>83</v>
      </c>
      <c r="AV217" s="12" t="s">
        <v>81</v>
      </c>
      <c r="AW217" s="12" t="s">
        <v>33</v>
      </c>
      <c r="AX217" s="12" t="s">
        <v>73</v>
      </c>
      <c r="AY217" s="148" t="s">
        <v>123</v>
      </c>
    </row>
    <row r="218" spans="2:65" s="13" customFormat="1" ht="11.15">
      <c r="B218" s="153"/>
      <c r="D218" s="147" t="s">
        <v>134</v>
      </c>
      <c r="E218" s="154" t="s">
        <v>3</v>
      </c>
      <c r="F218" s="155" t="s">
        <v>993</v>
      </c>
      <c r="H218" s="156">
        <v>8</v>
      </c>
      <c r="I218" s="157"/>
      <c r="L218" s="153"/>
      <c r="M218" s="158"/>
      <c r="T218" s="159"/>
      <c r="AT218" s="154" t="s">
        <v>134</v>
      </c>
      <c r="AU218" s="154" t="s">
        <v>83</v>
      </c>
      <c r="AV218" s="13" t="s">
        <v>83</v>
      </c>
      <c r="AW218" s="13" t="s">
        <v>33</v>
      </c>
      <c r="AX218" s="13" t="s">
        <v>73</v>
      </c>
      <c r="AY218" s="154" t="s">
        <v>123</v>
      </c>
    </row>
    <row r="219" spans="2:65" s="13" customFormat="1" ht="11.15">
      <c r="B219" s="153"/>
      <c r="D219" s="147" t="s">
        <v>134</v>
      </c>
      <c r="E219" s="154" t="s">
        <v>3</v>
      </c>
      <c r="F219" s="155" t="s">
        <v>994</v>
      </c>
      <c r="H219" s="156">
        <v>2</v>
      </c>
      <c r="I219" s="157"/>
      <c r="L219" s="153"/>
      <c r="M219" s="158"/>
      <c r="T219" s="159"/>
      <c r="AT219" s="154" t="s">
        <v>134</v>
      </c>
      <c r="AU219" s="154" t="s">
        <v>83</v>
      </c>
      <c r="AV219" s="13" t="s">
        <v>83</v>
      </c>
      <c r="AW219" s="13" t="s">
        <v>33</v>
      </c>
      <c r="AX219" s="13" t="s">
        <v>73</v>
      </c>
      <c r="AY219" s="154" t="s">
        <v>123</v>
      </c>
    </row>
    <row r="220" spans="2:65" s="14" customFormat="1" ht="11.15">
      <c r="B220" s="160"/>
      <c r="D220" s="147" t="s">
        <v>134</v>
      </c>
      <c r="E220" s="161" t="s">
        <v>3</v>
      </c>
      <c r="F220" s="162" t="s">
        <v>141</v>
      </c>
      <c r="H220" s="163">
        <v>267.94</v>
      </c>
      <c r="I220" s="164"/>
      <c r="L220" s="160"/>
      <c r="M220" s="165"/>
      <c r="T220" s="166"/>
      <c r="AT220" s="161" t="s">
        <v>134</v>
      </c>
      <c r="AU220" s="161" t="s">
        <v>83</v>
      </c>
      <c r="AV220" s="14" t="s">
        <v>130</v>
      </c>
      <c r="AW220" s="14" t="s">
        <v>33</v>
      </c>
      <c r="AX220" s="14" t="s">
        <v>81</v>
      </c>
      <c r="AY220" s="161" t="s">
        <v>123</v>
      </c>
    </row>
    <row r="221" spans="2:65" s="1" customFormat="1" ht="24.15" customHeight="1">
      <c r="B221" s="128"/>
      <c r="C221" s="129" t="s">
        <v>290</v>
      </c>
      <c r="D221" s="129" t="s">
        <v>125</v>
      </c>
      <c r="E221" s="130" t="s">
        <v>995</v>
      </c>
      <c r="F221" s="131" t="s">
        <v>996</v>
      </c>
      <c r="G221" s="132" t="s">
        <v>128</v>
      </c>
      <c r="H221" s="133">
        <v>541.96600000000001</v>
      </c>
      <c r="I221" s="134"/>
      <c r="J221" s="135">
        <f>ROUND(I221*H221,2)</f>
        <v>0</v>
      </c>
      <c r="K221" s="131" t="s">
        <v>129</v>
      </c>
      <c r="L221" s="33"/>
      <c r="M221" s="136" t="s">
        <v>3</v>
      </c>
      <c r="N221" s="137" t="s">
        <v>44</v>
      </c>
      <c r="P221" s="138">
        <f>O221*H221</f>
        <v>0</v>
      </c>
      <c r="Q221" s="138">
        <v>0</v>
      </c>
      <c r="R221" s="138">
        <f>Q221*H221</f>
        <v>0</v>
      </c>
      <c r="S221" s="138">
        <v>0</v>
      </c>
      <c r="T221" s="139">
        <f>S221*H221</f>
        <v>0</v>
      </c>
      <c r="AR221" s="140" t="s">
        <v>130</v>
      </c>
      <c r="AT221" s="140" t="s">
        <v>125</v>
      </c>
      <c r="AU221" s="140" t="s">
        <v>83</v>
      </c>
      <c r="AY221" s="18" t="s">
        <v>123</v>
      </c>
      <c r="BE221" s="141">
        <f>IF(N221="základní",J221,0)</f>
        <v>0</v>
      </c>
      <c r="BF221" s="141">
        <f>IF(N221="snížená",J221,0)</f>
        <v>0</v>
      </c>
      <c r="BG221" s="141">
        <f>IF(N221="zákl. přenesená",J221,0)</f>
        <v>0</v>
      </c>
      <c r="BH221" s="141">
        <f>IF(N221="sníž. přenesená",J221,0)</f>
        <v>0</v>
      </c>
      <c r="BI221" s="141">
        <f>IF(N221="nulová",J221,0)</f>
        <v>0</v>
      </c>
      <c r="BJ221" s="18" t="s">
        <v>81</v>
      </c>
      <c r="BK221" s="141">
        <f>ROUND(I221*H221,2)</f>
        <v>0</v>
      </c>
      <c r="BL221" s="18" t="s">
        <v>130</v>
      </c>
      <c r="BM221" s="140" t="s">
        <v>997</v>
      </c>
    </row>
    <row r="222" spans="2:65" s="1" customFormat="1" ht="11.15">
      <c r="B222" s="33"/>
      <c r="D222" s="142" t="s">
        <v>132</v>
      </c>
      <c r="F222" s="143" t="s">
        <v>998</v>
      </c>
      <c r="I222" s="144"/>
      <c r="L222" s="33"/>
      <c r="M222" s="145"/>
      <c r="T222" s="54"/>
      <c r="AT222" s="18" t="s">
        <v>132</v>
      </c>
      <c r="AU222" s="18" t="s">
        <v>83</v>
      </c>
    </row>
    <row r="223" spans="2:65" s="12" customFormat="1" ht="11.15">
      <c r="B223" s="146"/>
      <c r="D223" s="147" t="s">
        <v>134</v>
      </c>
      <c r="E223" s="148" t="s">
        <v>3</v>
      </c>
      <c r="F223" s="149" t="s">
        <v>999</v>
      </c>
      <c r="H223" s="148" t="s">
        <v>3</v>
      </c>
      <c r="I223" s="150"/>
      <c r="L223" s="146"/>
      <c r="M223" s="151"/>
      <c r="T223" s="152"/>
      <c r="AT223" s="148" t="s">
        <v>134</v>
      </c>
      <c r="AU223" s="148" t="s">
        <v>83</v>
      </c>
      <c r="AV223" s="12" t="s">
        <v>81</v>
      </c>
      <c r="AW223" s="12" t="s">
        <v>33</v>
      </c>
      <c r="AX223" s="12" t="s">
        <v>73</v>
      </c>
      <c r="AY223" s="148" t="s">
        <v>123</v>
      </c>
    </row>
    <row r="224" spans="2:65" s="12" customFormat="1" ht="33.4">
      <c r="B224" s="146"/>
      <c r="D224" s="147" t="s">
        <v>134</v>
      </c>
      <c r="E224" s="148" t="s">
        <v>3</v>
      </c>
      <c r="F224" s="149" t="s">
        <v>1000</v>
      </c>
      <c r="H224" s="148" t="s">
        <v>3</v>
      </c>
      <c r="I224" s="150"/>
      <c r="L224" s="146"/>
      <c r="M224" s="151"/>
      <c r="T224" s="152"/>
      <c r="AT224" s="148" t="s">
        <v>134</v>
      </c>
      <c r="AU224" s="148" t="s">
        <v>83</v>
      </c>
      <c r="AV224" s="12" t="s">
        <v>81</v>
      </c>
      <c r="AW224" s="12" t="s">
        <v>33</v>
      </c>
      <c r="AX224" s="12" t="s">
        <v>73</v>
      </c>
      <c r="AY224" s="148" t="s">
        <v>123</v>
      </c>
    </row>
    <row r="225" spans="2:65" s="13" customFormat="1" ht="11.15">
      <c r="B225" s="153"/>
      <c r="D225" s="147" t="s">
        <v>134</v>
      </c>
      <c r="E225" s="154" t="s">
        <v>3</v>
      </c>
      <c r="F225" s="155" t="s">
        <v>1001</v>
      </c>
      <c r="H225" s="156">
        <v>541.96600000000001</v>
      </c>
      <c r="I225" s="157"/>
      <c r="L225" s="153"/>
      <c r="M225" s="158"/>
      <c r="T225" s="159"/>
      <c r="AT225" s="154" t="s">
        <v>134</v>
      </c>
      <c r="AU225" s="154" t="s">
        <v>83</v>
      </c>
      <c r="AV225" s="13" t="s">
        <v>83</v>
      </c>
      <c r="AW225" s="13" t="s">
        <v>33</v>
      </c>
      <c r="AX225" s="13" t="s">
        <v>73</v>
      </c>
      <c r="AY225" s="154" t="s">
        <v>123</v>
      </c>
    </row>
    <row r="226" spans="2:65" s="14" customFormat="1" ht="11.15">
      <c r="B226" s="160"/>
      <c r="D226" s="147" t="s">
        <v>134</v>
      </c>
      <c r="E226" s="161" t="s">
        <v>3</v>
      </c>
      <c r="F226" s="162" t="s">
        <v>141</v>
      </c>
      <c r="H226" s="163">
        <v>541.96600000000001</v>
      </c>
      <c r="I226" s="164"/>
      <c r="L226" s="160"/>
      <c r="M226" s="165"/>
      <c r="T226" s="166"/>
      <c r="AT226" s="161" t="s">
        <v>134</v>
      </c>
      <c r="AU226" s="161" t="s">
        <v>83</v>
      </c>
      <c r="AV226" s="14" t="s">
        <v>130</v>
      </c>
      <c r="AW226" s="14" t="s">
        <v>33</v>
      </c>
      <c r="AX226" s="14" t="s">
        <v>81</v>
      </c>
      <c r="AY226" s="161" t="s">
        <v>123</v>
      </c>
    </row>
    <row r="227" spans="2:65" s="1" customFormat="1" ht="24.15" customHeight="1">
      <c r="B227" s="128"/>
      <c r="C227" s="129" t="s">
        <v>297</v>
      </c>
      <c r="D227" s="129" t="s">
        <v>125</v>
      </c>
      <c r="E227" s="130" t="s">
        <v>235</v>
      </c>
      <c r="F227" s="131" t="s">
        <v>236</v>
      </c>
      <c r="G227" s="132" t="s">
        <v>237</v>
      </c>
      <c r="H227" s="133">
        <v>18</v>
      </c>
      <c r="I227" s="134"/>
      <c r="J227" s="135">
        <f>ROUND(I227*H227,2)</f>
        <v>0</v>
      </c>
      <c r="K227" s="131" t="s">
        <v>3</v>
      </c>
      <c r="L227" s="33"/>
      <c r="M227" s="136" t="s">
        <v>3</v>
      </c>
      <c r="N227" s="137" t="s">
        <v>44</v>
      </c>
      <c r="P227" s="138">
        <f>O227*H227</f>
        <v>0</v>
      </c>
      <c r="Q227" s="138">
        <v>0</v>
      </c>
      <c r="R227" s="138">
        <f>Q227*H227</f>
        <v>0</v>
      </c>
      <c r="S227" s="138">
        <v>0</v>
      </c>
      <c r="T227" s="139">
        <f>S227*H227</f>
        <v>0</v>
      </c>
      <c r="AR227" s="140" t="s">
        <v>130</v>
      </c>
      <c r="AT227" s="140" t="s">
        <v>125</v>
      </c>
      <c r="AU227" s="140" t="s">
        <v>83</v>
      </c>
      <c r="AY227" s="18" t="s">
        <v>123</v>
      </c>
      <c r="BE227" s="141">
        <f>IF(N227="základní",J227,0)</f>
        <v>0</v>
      </c>
      <c r="BF227" s="141">
        <f>IF(N227="snížená",J227,0)</f>
        <v>0</v>
      </c>
      <c r="BG227" s="141">
        <f>IF(N227="zákl. přenesená",J227,0)</f>
        <v>0</v>
      </c>
      <c r="BH227" s="141">
        <f>IF(N227="sníž. přenesená",J227,0)</f>
        <v>0</v>
      </c>
      <c r="BI227" s="141">
        <f>IF(N227="nulová",J227,0)</f>
        <v>0</v>
      </c>
      <c r="BJ227" s="18" t="s">
        <v>81</v>
      </c>
      <c r="BK227" s="141">
        <f>ROUND(I227*H227,2)</f>
        <v>0</v>
      </c>
      <c r="BL227" s="18" t="s">
        <v>130</v>
      </c>
      <c r="BM227" s="140" t="s">
        <v>1002</v>
      </c>
    </row>
    <row r="228" spans="2:65" s="12" customFormat="1" ht="11.15">
      <c r="B228" s="146"/>
      <c r="D228" s="147" t="s">
        <v>134</v>
      </c>
      <c r="E228" s="148" t="s">
        <v>3</v>
      </c>
      <c r="F228" s="149" t="s">
        <v>1003</v>
      </c>
      <c r="H228" s="148" t="s">
        <v>3</v>
      </c>
      <c r="I228" s="150"/>
      <c r="L228" s="146"/>
      <c r="M228" s="151"/>
      <c r="T228" s="152"/>
      <c r="AT228" s="148" t="s">
        <v>134</v>
      </c>
      <c r="AU228" s="148" t="s">
        <v>83</v>
      </c>
      <c r="AV228" s="12" t="s">
        <v>81</v>
      </c>
      <c r="AW228" s="12" t="s">
        <v>33</v>
      </c>
      <c r="AX228" s="12" t="s">
        <v>73</v>
      </c>
      <c r="AY228" s="148" t="s">
        <v>123</v>
      </c>
    </row>
    <row r="229" spans="2:65" s="13" customFormat="1" ht="11.15">
      <c r="B229" s="153"/>
      <c r="D229" s="147" t="s">
        <v>134</v>
      </c>
      <c r="E229" s="154" t="s">
        <v>3</v>
      </c>
      <c r="F229" s="155" t="s">
        <v>1004</v>
      </c>
      <c r="H229" s="156">
        <v>6</v>
      </c>
      <c r="I229" s="157"/>
      <c r="L229" s="153"/>
      <c r="M229" s="158"/>
      <c r="T229" s="159"/>
      <c r="AT229" s="154" t="s">
        <v>134</v>
      </c>
      <c r="AU229" s="154" t="s">
        <v>83</v>
      </c>
      <c r="AV229" s="13" t="s">
        <v>83</v>
      </c>
      <c r="AW229" s="13" t="s">
        <v>33</v>
      </c>
      <c r="AX229" s="13" t="s">
        <v>73</v>
      </c>
      <c r="AY229" s="154" t="s">
        <v>123</v>
      </c>
    </row>
    <row r="230" spans="2:65" s="13" customFormat="1" ht="11.15">
      <c r="B230" s="153"/>
      <c r="D230" s="147" t="s">
        <v>134</v>
      </c>
      <c r="E230" s="154" t="s">
        <v>3</v>
      </c>
      <c r="F230" s="155" t="s">
        <v>1005</v>
      </c>
      <c r="H230" s="156">
        <v>12</v>
      </c>
      <c r="I230" s="157"/>
      <c r="L230" s="153"/>
      <c r="M230" s="158"/>
      <c r="T230" s="159"/>
      <c r="AT230" s="154" t="s">
        <v>134</v>
      </c>
      <c r="AU230" s="154" t="s">
        <v>83</v>
      </c>
      <c r="AV230" s="13" t="s">
        <v>83</v>
      </c>
      <c r="AW230" s="13" t="s">
        <v>33</v>
      </c>
      <c r="AX230" s="13" t="s">
        <v>73</v>
      </c>
      <c r="AY230" s="154" t="s">
        <v>123</v>
      </c>
    </row>
    <row r="231" spans="2:65" s="14" customFormat="1" ht="11.15">
      <c r="B231" s="160"/>
      <c r="D231" s="147" t="s">
        <v>134</v>
      </c>
      <c r="E231" s="161" t="s">
        <v>3</v>
      </c>
      <c r="F231" s="162" t="s">
        <v>141</v>
      </c>
      <c r="H231" s="163">
        <v>18</v>
      </c>
      <c r="I231" s="164"/>
      <c r="L231" s="160"/>
      <c r="M231" s="165"/>
      <c r="T231" s="166"/>
      <c r="AT231" s="161" t="s">
        <v>134</v>
      </c>
      <c r="AU231" s="161" t="s">
        <v>83</v>
      </c>
      <c r="AV231" s="14" t="s">
        <v>130</v>
      </c>
      <c r="AW231" s="14" t="s">
        <v>33</v>
      </c>
      <c r="AX231" s="14" t="s">
        <v>81</v>
      </c>
      <c r="AY231" s="161" t="s">
        <v>123</v>
      </c>
    </row>
    <row r="232" spans="2:65" s="1" customFormat="1" ht="55.5" customHeight="1">
      <c r="B232" s="128"/>
      <c r="C232" s="129" t="s">
        <v>303</v>
      </c>
      <c r="D232" s="129" t="s">
        <v>125</v>
      </c>
      <c r="E232" s="130" t="s">
        <v>240</v>
      </c>
      <c r="F232" s="131" t="s">
        <v>241</v>
      </c>
      <c r="G232" s="132" t="s">
        <v>237</v>
      </c>
      <c r="H232" s="133">
        <v>1228.684</v>
      </c>
      <c r="I232" s="134"/>
      <c r="J232" s="135">
        <f>ROUND(I232*H232,2)</f>
        <v>0</v>
      </c>
      <c r="K232" s="131" t="s">
        <v>129</v>
      </c>
      <c r="L232" s="33"/>
      <c r="M232" s="136" t="s">
        <v>3</v>
      </c>
      <c r="N232" s="137" t="s">
        <v>44</v>
      </c>
      <c r="P232" s="138">
        <f>O232*H232</f>
        <v>0</v>
      </c>
      <c r="Q232" s="138">
        <v>0</v>
      </c>
      <c r="R232" s="138">
        <f>Q232*H232</f>
        <v>0</v>
      </c>
      <c r="S232" s="138">
        <v>0</v>
      </c>
      <c r="T232" s="139">
        <f>S232*H232</f>
        <v>0</v>
      </c>
      <c r="AR232" s="140" t="s">
        <v>130</v>
      </c>
      <c r="AT232" s="140" t="s">
        <v>125</v>
      </c>
      <c r="AU232" s="140" t="s">
        <v>83</v>
      </c>
      <c r="AY232" s="18" t="s">
        <v>123</v>
      </c>
      <c r="BE232" s="141">
        <f>IF(N232="základní",J232,0)</f>
        <v>0</v>
      </c>
      <c r="BF232" s="141">
        <f>IF(N232="snížená",J232,0)</f>
        <v>0</v>
      </c>
      <c r="BG232" s="141">
        <f>IF(N232="zákl. přenesená",J232,0)</f>
        <v>0</v>
      </c>
      <c r="BH232" s="141">
        <f>IF(N232="sníž. přenesená",J232,0)</f>
        <v>0</v>
      </c>
      <c r="BI232" s="141">
        <f>IF(N232="nulová",J232,0)</f>
        <v>0</v>
      </c>
      <c r="BJ232" s="18" t="s">
        <v>81</v>
      </c>
      <c r="BK232" s="141">
        <f>ROUND(I232*H232,2)</f>
        <v>0</v>
      </c>
      <c r="BL232" s="18" t="s">
        <v>130</v>
      </c>
      <c r="BM232" s="140" t="s">
        <v>1006</v>
      </c>
    </row>
    <row r="233" spans="2:65" s="1" customFormat="1" ht="11.15">
      <c r="B233" s="33"/>
      <c r="D233" s="142" t="s">
        <v>132</v>
      </c>
      <c r="F233" s="143" t="s">
        <v>243</v>
      </c>
      <c r="I233" s="144"/>
      <c r="L233" s="33"/>
      <c r="M233" s="145"/>
      <c r="T233" s="54"/>
      <c r="AT233" s="18" t="s">
        <v>132</v>
      </c>
      <c r="AU233" s="18" t="s">
        <v>83</v>
      </c>
    </row>
    <row r="234" spans="2:65" s="12" customFormat="1" ht="11.15">
      <c r="B234" s="146"/>
      <c r="D234" s="147" t="s">
        <v>134</v>
      </c>
      <c r="E234" s="148" t="s">
        <v>3</v>
      </c>
      <c r="F234" s="149" t="s">
        <v>946</v>
      </c>
      <c r="H234" s="148" t="s">
        <v>3</v>
      </c>
      <c r="I234" s="150"/>
      <c r="L234" s="146"/>
      <c r="M234" s="151"/>
      <c r="T234" s="152"/>
      <c r="AT234" s="148" t="s">
        <v>134</v>
      </c>
      <c r="AU234" s="148" t="s">
        <v>83</v>
      </c>
      <c r="AV234" s="12" t="s">
        <v>81</v>
      </c>
      <c r="AW234" s="12" t="s">
        <v>33</v>
      </c>
      <c r="AX234" s="12" t="s">
        <v>73</v>
      </c>
      <c r="AY234" s="148" t="s">
        <v>123</v>
      </c>
    </row>
    <row r="235" spans="2:65" s="12" customFormat="1" ht="22.3">
      <c r="B235" s="146"/>
      <c r="D235" s="147" t="s">
        <v>134</v>
      </c>
      <c r="E235" s="148" t="s">
        <v>3</v>
      </c>
      <c r="F235" s="149" t="s">
        <v>1007</v>
      </c>
      <c r="H235" s="148" t="s">
        <v>3</v>
      </c>
      <c r="I235" s="150"/>
      <c r="L235" s="146"/>
      <c r="M235" s="151"/>
      <c r="T235" s="152"/>
      <c r="AT235" s="148" t="s">
        <v>134</v>
      </c>
      <c r="AU235" s="148" t="s">
        <v>83</v>
      </c>
      <c r="AV235" s="12" t="s">
        <v>81</v>
      </c>
      <c r="AW235" s="12" t="s">
        <v>33</v>
      </c>
      <c r="AX235" s="12" t="s">
        <v>73</v>
      </c>
      <c r="AY235" s="148" t="s">
        <v>123</v>
      </c>
    </row>
    <row r="236" spans="2:65" s="12" customFormat="1" ht="11.15">
      <c r="B236" s="146"/>
      <c r="D236" s="147" t="s">
        <v>134</v>
      </c>
      <c r="E236" s="148" t="s">
        <v>3</v>
      </c>
      <c r="F236" s="149" t="s">
        <v>245</v>
      </c>
      <c r="H236" s="148" t="s">
        <v>3</v>
      </c>
      <c r="I236" s="150"/>
      <c r="L236" s="146"/>
      <c r="M236" s="151"/>
      <c r="T236" s="152"/>
      <c r="AT236" s="148" t="s">
        <v>134</v>
      </c>
      <c r="AU236" s="148" t="s">
        <v>83</v>
      </c>
      <c r="AV236" s="12" t="s">
        <v>81</v>
      </c>
      <c r="AW236" s="12" t="s">
        <v>33</v>
      </c>
      <c r="AX236" s="12" t="s">
        <v>73</v>
      </c>
      <c r="AY236" s="148" t="s">
        <v>123</v>
      </c>
    </row>
    <row r="237" spans="2:65" s="13" customFormat="1" ht="11.15">
      <c r="B237" s="153"/>
      <c r="D237" s="147" t="s">
        <v>134</v>
      </c>
      <c r="E237" s="154" t="s">
        <v>3</v>
      </c>
      <c r="F237" s="155" t="s">
        <v>1008</v>
      </c>
      <c r="H237" s="156">
        <v>337.834</v>
      </c>
      <c r="I237" s="157"/>
      <c r="L237" s="153"/>
      <c r="M237" s="158"/>
      <c r="T237" s="159"/>
      <c r="AT237" s="154" t="s">
        <v>134</v>
      </c>
      <c r="AU237" s="154" t="s">
        <v>83</v>
      </c>
      <c r="AV237" s="13" t="s">
        <v>83</v>
      </c>
      <c r="AW237" s="13" t="s">
        <v>33</v>
      </c>
      <c r="AX237" s="13" t="s">
        <v>73</v>
      </c>
      <c r="AY237" s="154" t="s">
        <v>123</v>
      </c>
    </row>
    <row r="238" spans="2:65" s="12" customFormat="1" ht="11.15">
      <c r="B238" s="146"/>
      <c r="D238" s="147" t="s">
        <v>134</v>
      </c>
      <c r="E238" s="148" t="s">
        <v>3</v>
      </c>
      <c r="F238" s="149" t="s">
        <v>249</v>
      </c>
      <c r="H238" s="148" t="s">
        <v>3</v>
      </c>
      <c r="I238" s="150"/>
      <c r="L238" s="146"/>
      <c r="M238" s="151"/>
      <c r="T238" s="152"/>
      <c r="AT238" s="148" t="s">
        <v>134</v>
      </c>
      <c r="AU238" s="148" t="s">
        <v>83</v>
      </c>
      <c r="AV238" s="12" t="s">
        <v>81</v>
      </c>
      <c r="AW238" s="12" t="s">
        <v>33</v>
      </c>
      <c r="AX238" s="12" t="s">
        <v>73</v>
      </c>
      <c r="AY238" s="148" t="s">
        <v>123</v>
      </c>
    </row>
    <row r="239" spans="2:65" s="13" customFormat="1" ht="11.15">
      <c r="B239" s="153"/>
      <c r="D239" s="147" t="s">
        <v>134</v>
      </c>
      <c r="E239" s="154" t="s">
        <v>3</v>
      </c>
      <c r="F239" s="155" t="s">
        <v>1009</v>
      </c>
      <c r="H239" s="156">
        <v>439.024</v>
      </c>
      <c r="I239" s="157"/>
      <c r="L239" s="153"/>
      <c r="M239" s="158"/>
      <c r="T239" s="159"/>
      <c r="AT239" s="154" t="s">
        <v>134</v>
      </c>
      <c r="AU239" s="154" t="s">
        <v>83</v>
      </c>
      <c r="AV239" s="13" t="s">
        <v>83</v>
      </c>
      <c r="AW239" s="13" t="s">
        <v>33</v>
      </c>
      <c r="AX239" s="13" t="s">
        <v>73</v>
      </c>
      <c r="AY239" s="154" t="s">
        <v>123</v>
      </c>
    </row>
    <row r="240" spans="2:65" s="13" customFormat="1" ht="11.15">
      <c r="B240" s="153"/>
      <c r="D240" s="147" t="s">
        <v>134</v>
      </c>
      <c r="E240" s="154" t="s">
        <v>3</v>
      </c>
      <c r="F240" s="155" t="s">
        <v>1010</v>
      </c>
      <c r="H240" s="156">
        <v>19.797999999999998</v>
      </c>
      <c r="I240" s="157"/>
      <c r="L240" s="153"/>
      <c r="M240" s="158"/>
      <c r="T240" s="159"/>
      <c r="AT240" s="154" t="s">
        <v>134</v>
      </c>
      <c r="AU240" s="154" t="s">
        <v>83</v>
      </c>
      <c r="AV240" s="13" t="s">
        <v>83</v>
      </c>
      <c r="AW240" s="13" t="s">
        <v>33</v>
      </c>
      <c r="AX240" s="13" t="s">
        <v>73</v>
      </c>
      <c r="AY240" s="154" t="s">
        <v>123</v>
      </c>
    </row>
    <row r="241" spans="2:51" s="13" customFormat="1" ht="11.15">
      <c r="B241" s="153"/>
      <c r="D241" s="147" t="s">
        <v>134</v>
      </c>
      <c r="E241" s="154" t="s">
        <v>3</v>
      </c>
      <c r="F241" s="155" t="s">
        <v>1011</v>
      </c>
      <c r="H241" s="156">
        <v>2.4660000000000002</v>
      </c>
      <c r="I241" s="157"/>
      <c r="L241" s="153"/>
      <c r="M241" s="158"/>
      <c r="T241" s="159"/>
      <c r="AT241" s="154" t="s">
        <v>134</v>
      </c>
      <c r="AU241" s="154" t="s">
        <v>83</v>
      </c>
      <c r="AV241" s="13" t="s">
        <v>83</v>
      </c>
      <c r="AW241" s="13" t="s">
        <v>33</v>
      </c>
      <c r="AX241" s="13" t="s">
        <v>73</v>
      </c>
      <c r="AY241" s="154" t="s">
        <v>123</v>
      </c>
    </row>
    <row r="242" spans="2:51" s="12" customFormat="1" ht="11.15">
      <c r="B242" s="146"/>
      <c r="D242" s="147" t="s">
        <v>134</v>
      </c>
      <c r="E242" s="148" t="s">
        <v>3</v>
      </c>
      <c r="F242" s="149" t="s">
        <v>948</v>
      </c>
      <c r="H242" s="148" t="s">
        <v>3</v>
      </c>
      <c r="I242" s="150"/>
      <c r="L242" s="146"/>
      <c r="M242" s="151"/>
      <c r="T242" s="152"/>
      <c r="AT242" s="148" t="s">
        <v>134</v>
      </c>
      <c r="AU242" s="148" t="s">
        <v>83</v>
      </c>
      <c r="AV242" s="12" t="s">
        <v>81</v>
      </c>
      <c r="AW242" s="12" t="s">
        <v>33</v>
      </c>
      <c r="AX242" s="12" t="s">
        <v>73</v>
      </c>
      <c r="AY242" s="148" t="s">
        <v>123</v>
      </c>
    </row>
    <row r="243" spans="2:51" s="12" customFormat="1" ht="33.4">
      <c r="B243" s="146"/>
      <c r="D243" s="147" t="s">
        <v>134</v>
      </c>
      <c r="E243" s="148" t="s">
        <v>3</v>
      </c>
      <c r="F243" s="149" t="s">
        <v>1012</v>
      </c>
      <c r="H243" s="148" t="s">
        <v>3</v>
      </c>
      <c r="I243" s="150"/>
      <c r="L243" s="146"/>
      <c r="M243" s="151"/>
      <c r="T243" s="152"/>
      <c r="AT243" s="148" t="s">
        <v>134</v>
      </c>
      <c r="AU243" s="148" t="s">
        <v>83</v>
      </c>
      <c r="AV243" s="12" t="s">
        <v>81</v>
      </c>
      <c r="AW243" s="12" t="s">
        <v>33</v>
      </c>
      <c r="AX243" s="12" t="s">
        <v>73</v>
      </c>
      <c r="AY243" s="148" t="s">
        <v>123</v>
      </c>
    </row>
    <row r="244" spans="2:51" s="12" customFormat="1" ht="11.15">
      <c r="B244" s="146"/>
      <c r="D244" s="147" t="s">
        <v>134</v>
      </c>
      <c r="E244" s="148" t="s">
        <v>3</v>
      </c>
      <c r="F244" s="149" t="s">
        <v>245</v>
      </c>
      <c r="H244" s="148" t="s">
        <v>3</v>
      </c>
      <c r="I244" s="150"/>
      <c r="L244" s="146"/>
      <c r="M244" s="151"/>
      <c r="T244" s="152"/>
      <c r="AT244" s="148" t="s">
        <v>134</v>
      </c>
      <c r="AU244" s="148" t="s">
        <v>83</v>
      </c>
      <c r="AV244" s="12" t="s">
        <v>81</v>
      </c>
      <c r="AW244" s="12" t="s">
        <v>33</v>
      </c>
      <c r="AX244" s="12" t="s">
        <v>73</v>
      </c>
      <c r="AY244" s="148" t="s">
        <v>123</v>
      </c>
    </row>
    <row r="245" spans="2:51" s="13" customFormat="1" ht="11.15">
      <c r="B245" s="153"/>
      <c r="D245" s="147" t="s">
        <v>134</v>
      </c>
      <c r="E245" s="154" t="s">
        <v>3</v>
      </c>
      <c r="F245" s="155" t="s">
        <v>1013</v>
      </c>
      <c r="H245" s="156">
        <v>32.04</v>
      </c>
      <c r="I245" s="157"/>
      <c r="L245" s="153"/>
      <c r="M245" s="158"/>
      <c r="T245" s="159"/>
      <c r="AT245" s="154" t="s">
        <v>134</v>
      </c>
      <c r="AU245" s="154" t="s">
        <v>83</v>
      </c>
      <c r="AV245" s="13" t="s">
        <v>83</v>
      </c>
      <c r="AW245" s="13" t="s">
        <v>33</v>
      </c>
      <c r="AX245" s="13" t="s">
        <v>73</v>
      </c>
      <c r="AY245" s="154" t="s">
        <v>123</v>
      </c>
    </row>
    <row r="246" spans="2:51" s="12" customFormat="1" ht="11.15">
      <c r="B246" s="146"/>
      <c r="D246" s="147" t="s">
        <v>134</v>
      </c>
      <c r="E246" s="148" t="s">
        <v>3</v>
      </c>
      <c r="F246" s="149" t="s">
        <v>249</v>
      </c>
      <c r="H246" s="148" t="s">
        <v>3</v>
      </c>
      <c r="I246" s="150"/>
      <c r="L246" s="146"/>
      <c r="M246" s="151"/>
      <c r="T246" s="152"/>
      <c r="AT246" s="148" t="s">
        <v>134</v>
      </c>
      <c r="AU246" s="148" t="s">
        <v>83</v>
      </c>
      <c r="AV246" s="12" t="s">
        <v>81</v>
      </c>
      <c r="AW246" s="12" t="s">
        <v>33</v>
      </c>
      <c r="AX246" s="12" t="s">
        <v>73</v>
      </c>
      <c r="AY246" s="148" t="s">
        <v>123</v>
      </c>
    </row>
    <row r="247" spans="2:51" s="13" customFormat="1" ht="11.15">
      <c r="B247" s="153"/>
      <c r="D247" s="147" t="s">
        <v>134</v>
      </c>
      <c r="E247" s="154" t="s">
        <v>3</v>
      </c>
      <c r="F247" s="155" t="s">
        <v>1014</v>
      </c>
      <c r="H247" s="156">
        <v>47.52</v>
      </c>
      <c r="I247" s="157"/>
      <c r="L247" s="153"/>
      <c r="M247" s="158"/>
      <c r="T247" s="159"/>
      <c r="AT247" s="154" t="s">
        <v>134</v>
      </c>
      <c r="AU247" s="154" t="s">
        <v>83</v>
      </c>
      <c r="AV247" s="13" t="s">
        <v>83</v>
      </c>
      <c r="AW247" s="13" t="s">
        <v>33</v>
      </c>
      <c r="AX247" s="13" t="s">
        <v>73</v>
      </c>
      <c r="AY247" s="154" t="s">
        <v>123</v>
      </c>
    </row>
    <row r="248" spans="2:51" s="12" customFormat="1" ht="11.15">
      <c r="B248" s="146"/>
      <c r="D248" s="147" t="s">
        <v>134</v>
      </c>
      <c r="E248" s="148" t="s">
        <v>3</v>
      </c>
      <c r="F248" s="149" t="s">
        <v>157</v>
      </c>
      <c r="H248" s="148" t="s">
        <v>3</v>
      </c>
      <c r="I248" s="150"/>
      <c r="L248" s="146"/>
      <c r="M248" s="151"/>
      <c r="T248" s="152"/>
      <c r="AT248" s="148" t="s">
        <v>134</v>
      </c>
      <c r="AU248" s="148" t="s">
        <v>83</v>
      </c>
      <c r="AV248" s="12" t="s">
        <v>81</v>
      </c>
      <c r="AW248" s="12" t="s">
        <v>33</v>
      </c>
      <c r="AX248" s="12" t="s">
        <v>73</v>
      </c>
      <c r="AY248" s="148" t="s">
        <v>123</v>
      </c>
    </row>
    <row r="249" spans="2:51" s="12" customFormat="1" ht="11.15">
      <c r="B249" s="146"/>
      <c r="D249" s="147" t="s">
        <v>134</v>
      </c>
      <c r="E249" s="148" t="s">
        <v>3</v>
      </c>
      <c r="F249" s="149" t="s">
        <v>1015</v>
      </c>
      <c r="H249" s="148" t="s">
        <v>3</v>
      </c>
      <c r="I249" s="150"/>
      <c r="L249" s="146"/>
      <c r="M249" s="151"/>
      <c r="T249" s="152"/>
      <c r="AT249" s="148" t="s">
        <v>134</v>
      </c>
      <c r="AU249" s="148" t="s">
        <v>83</v>
      </c>
      <c r="AV249" s="12" t="s">
        <v>81</v>
      </c>
      <c r="AW249" s="12" t="s">
        <v>33</v>
      </c>
      <c r="AX249" s="12" t="s">
        <v>73</v>
      </c>
      <c r="AY249" s="148" t="s">
        <v>123</v>
      </c>
    </row>
    <row r="250" spans="2:51" s="13" customFormat="1" ht="11.15">
      <c r="B250" s="153"/>
      <c r="D250" s="147" t="s">
        <v>134</v>
      </c>
      <c r="E250" s="154" t="s">
        <v>3</v>
      </c>
      <c r="F250" s="155" t="s">
        <v>1016</v>
      </c>
      <c r="H250" s="156">
        <v>14.72</v>
      </c>
      <c r="I250" s="157"/>
      <c r="L250" s="153"/>
      <c r="M250" s="158"/>
      <c r="T250" s="159"/>
      <c r="AT250" s="154" t="s">
        <v>134</v>
      </c>
      <c r="AU250" s="154" t="s">
        <v>83</v>
      </c>
      <c r="AV250" s="13" t="s">
        <v>83</v>
      </c>
      <c r="AW250" s="13" t="s">
        <v>33</v>
      </c>
      <c r="AX250" s="13" t="s">
        <v>73</v>
      </c>
      <c r="AY250" s="154" t="s">
        <v>123</v>
      </c>
    </row>
    <row r="251" spans="2:51" s="13" customFormat="1" ht="11.15">
      <c r="B251" s="153"/>
      <c r="D251" s="147" t="s">
        <v>134</v>
      </c>
      <c r="E251" s="154" t="s">
        <v>3</v>
      </c>
      <c r="F251" s="155" t="s">
        <v>1017</v>
      </c>
      <c r="H251" s="156">
        <v>3.68</v>
      </c>
      <c r="I251" s="157"/>
      <c r="L251" s="153"/>
      <c r="M251" s="158"/>
      <c r="T251" s="159"/>
      <c r="AT251" s="154" t="s">
        <v>134</v>
      </c>
      <c r="AU251" s="154" t="s">
        <v>83</v>
      </c>
      <c r="AV251" s="13" t="s">
        <v>83</v>
      </c>
      <c r="AW251" s="13" t="s">
        <v>33</v>
      </c>
      <c r="AX251" s="13" t="s">
        <v>73</v>
      </c>
      <c r="AY251" s="154" t="s">
        <v>123</v>
      </c>
    </row>
    <row r="252" spans="2:51" s="12" customFormat="1" ht="11.15">
      <c r="B252" s="146"/>
      <c r="D252" s="147" t="s">
        <v>134</v>
      </c>
      <c r="E252" s="148" t="s">
        <v>3</v>
      </c>
      <c r="F252" s="149" t="s">
        <v>260</v>
      </c>
      <c r="H252" s="148" t="s">
        <v>3</v>
      </c>
      <c r="I252" s="150"/>
      <c r="L252" s="146"/>
      <c r="M252" s="151"/>
      <c r="T252" s="152"/>
      <c r="AT252" s="148" t="s">
        <v>134</v>
      </c>
      <c r="AU252" s="148" t="s">
        <v>83</v>
      </c>
      <c r="AV252" s="12" t="s">
        <v>81</v>
      </c>
      <c r="AW252" s="12" t="s">
        <v>33</v>
      </c>
      <c r="AX252" s="12" t="s">
        <v>73</v>
      </c>
      <c r="AY252" s="148" t="s">
        <v>123</v>
      </c>
    </row>
    <row r="253" spans="2:51" s="12" customFormat="1" ht="22.3">
      <c r="B253" s="146"/>
      <c r="D253" s="147" t="s">
        <v>134</v>
      </c>
      <c r="E253" s="148" t="s">
        <v>3</v>
      </c>
      <c r="F253" s="149" t="s">
        <v>1018</v>
      </c>
      <c r="H253" s="148" t="s">
        <v>3</v>
      </c>
      <c r="I253" s="150"/>
      <c r="L253" s="146"/>
      <c r="M253" s="151"/>
      <c r="T253" s="152"/>
      <c r="AT253" s="148" t="s">
        <v>134</v>
      </c>
      <c r="AU253" s="148" t="s">
        <v>83</v>
      </c>
      <c r="AV253" s="12" t="s">
        <v>81</v>
      </c>
      <c r="AW253" s="12" t="s">
        <v>33</v>
      </c>
      <c r="AX253" s="12" t="s">
        <v>73</v>
      </c>
      <c r="AY253" s="148" t="s">
        <v>123</v>
      </c>
    </row>
    <row r="254" spans="2:51" s="13" customFormat="1" ht="11.15">
      <c r="B254" s="153"/>
      <c r="D254" s="147" t="s">
        <v>134</v>
      </c>
      <c r="E254" s="154" t="s">
        <v>3</v>
      </c>
      <c r="F254" s="155" t="s">
        <v>1019</v>
      </c>
      <c r="H254" s="156">
        <v>30.609000000000002</v>
      </c>
      <c r="I254" s="157"/>
      <c r="L254" s="153"/>
      <c r="M254" s="158"/>
      <c r="T254" s="159"/>
      <c r="AT254" s="154" t="s">
        <v>134</v>
      </c>
      <c r="AU254" s="154" t="s">
        <v>83</v>
      </c>
      <c r="AV254" s="13" t="s">
        <v>83</v>
      </c>
      <c r="AW254" s="13" t="s">
        <v>33</v>
      </c>
      <c r="AX254" s="13" t="s">
        <v>73</v>
      </c>
      <c r="AY254" s="154" t="s">
        <v>123</v>
      </c>
    </row>
    <row r="255" spans="2:51" s="13" customFormat="1" ht="11.15">
      <c r="B255" s="153"/>
      <c r="D255" s="147" t="s">
        <v>134</v>
      </c>
      <c r="E255" s="154" t="s">
        <v>3</v>
      </c>
      <c r="F255" s="155" t="s">
        <v>1020</v>
      </c>
      <c r="H255" s="156">
        <v>75.852000000000004</v>
      </c>
      <c r="I255" s="157"/>
      <c r="L255" s="153"/>
      <c r="M255" s="158"/>
      <c r="T255" s="159"/>
      <c r="AT255" s="154" t="s">
        <v>134</v>
      </c>
      <c r="AU255" s="154" t="s">
        <v>83</v>
      </c>
      <c r="AV255" s="13" t="s">
        <v>83</v>
      </c>
      <c r="AW255" s="13" t="s">
        <v>33</v>
      </c>
      <c r="AX255" s="13" t="s">
        <v>73</v>
      </c>
      <c r="AY255" s="154" t="s">
        <v>123</v>
      </c>
    </row>
    <row r="256" spans="2:51" s="13" customFormat="1" ht="11.15">
      <c r="B256" s="153"/>
      <c r="D256" s="147" t="s">
        <v>134</v>
      </c>
      <c r="E256" s="154" t="s">
        <v>3</v>
      </c>
      <c r="F256" s="155" t="s">
        <v>1021</v>
      </c>
      <c r="H256" s="156">
        <v>8.1</v>
      </c>
      <c r="I256" s="157"/>
      <c r="L256" s="153"/>
      <c r="M256" s="158"/>
      <c r="T256" s="159"/>
      <c r="AT256" s="154" t="s">
        <v>134</v>
      </c>
      <c r="AU256" s="154" t="s">
        <v>83</v>
      </c>
      <c r="AV256" s="13" t="s">
        <v>83</v>
      </c>
      <c r="AW256" s="13" t="s">
        <v>33</v>
      </c>
      <c r="AX256" s="13" t="s">
        <v>73</v>
      </c>
      <c r="AY256" s="154" t="s">
        <v>123</v>
      </c>
    </row>
    <row r="257" spans="2:65" s="13" customFormat="1" ht="11.15">
      <c r="B257" s="153"/>
      <c r="D257" s="147" t="s">
        <v>134</v>
      </c>
      <c r="E257" s="154" t="s">
        <v>3</v>
      </c>
      <c r="F257" s="155" t="s">
        <v>1022</v>
      </c>
      <c r="H257" s="156">
        <v>5.34</v>
      </c>
      <c r="I257" s="157"/>
      <c r="L257" s="153"/>
      <c r="M257" s="158"/>
      <c r="T257" s="159"/>
      <c r="AT257" s="154" t="s">
        <v>134</v>
      </c>
      <c r="AU257" s="154" t="s">
        <v>83</v>
      </c>
      <c r="AV257" s="13" t="s">
        <v>83</v>
      </c>
      <c r="AW257" s="13" t="s">
        <v>33</v>
      </c>
      <c r="AX257" s="13" t="s">
        <v>73</v>
      </c>
      <c r="AY257" s="154" t="s">
        <v>123</v>
      </c>
    </row>
    <row r="258" spans="2:65" s="12" customFormat="1" ht="11.15">
      <c r="B258" s="146"/>
      <c r="D258" s="147" t="s">
        <v>134</v>
      </c>
      <c r="E258" s="148" t="s">
        <v>3</v>
      </c>
      <c r="F258" s="149" t="s">
        <v>943</v>
      </c>
      <c r="H258" s="148" t="s">
        <v>3</v>
      </c>
      <c r="I258" s="150"/>
      <c r="L258" s="146"/>
      <c r="M258" s="151"/>
      <c r="T258" s="152"/>
      <c r="AT258" s="148" t="s">
        <v>134</v>
      </c>
      <c r="AU258" s="148" t="s">
        <v>83</v>
      </c>
      <c r="AV258" s="12" t="s">
        <v>81</v>
      </c>
      <c r="AW258" s="12" t="s">
        <v>33</v>
      </c>
      <c r="AX258" s="12" t="s">
        <v>73</v>
      </c>
      <c r="AY258" s="148" t="s">
        <v>123</v>
      </c>
    </row>
    <row r="259" spans="2:65" s="12" customFormat="1" ht="22.3">
      <c r="B259" s="146"/>
      <c r="D259" s="147" t="s">
        <v>134</v>
      </c>
      <c r="E259" s="148" t="s">
        <v>3</v>
      </c>
      <c r="F259" s="149" t="s">
        <v>1023</v>
      </c>
      <c r="H259" s="148" t="s">
        <v>3</v>
      </c>
      <c r="I259" s="150"/>
      <c r="L259" s="146"/>
      <c r="M259" s="151"/>
      <c r="T259" s="152"/>
      <c r="AT259" s="148" t="s">
        <v>134</v>
      </c>
      <c r="AU259" s="148" t="s">
        <v>83</v>
      </c>
      <c r="AV259" s="12" t="s">
        <v>81</v>
      </c>
      <c r="AW259" s="12" t="s">
        <v>33</v>
      </c>
      <c r="AX259" s="12" t="s">
        <v>73</v>
      </c>
      <c r="AY259" s="148" t="s">
        <v>123</v>
      </c>
    </row>
    <row r="260" spans="2:65" s="13" customFormat="1" ht="11.15">
      <c r="B260" s="153"/>
      <c r="D260" s="147" t="s">
        <v>134</v>
      </c>
      <c r="E260" s="154" t="s">
        <v>3</v>
      </c>
      <c r="F260" s="155" t="s">
        <v>1024</v>
      </c>
      <c r="H260" s="156">
        <v>73.180999999999997</v>
      </c>
      <c r="I260" s="157"/>
      <c r="L260" s="153"/>
      <c r="M260" s="158"/>
      <c r="T260" s="159"/>
      <c r="AT260" s="154" t="s">
        <v>134</v>
      </c>
      <c r="AU260" s="154" t="s">
        <v>83</v>
      </c>
      <c r="AV260" s="13" t="s">
        <v>83</v>
      </c>
      <c r="AW260" s="13" t="s">
        <v>33</v>
      </c>
      <c r="AX260" s="13" t="s">
        <v>73</v>
      </c>
      <c r="AY260" s="154" t="s">
        <v>123</v>
      </c>
    </row>
    <row r="261" spans="2:65" s="13" customFormat="1" ht="11.15">
      <c r="B261" s="153"/>
      <c r="D261" s="147" t="s">
        <v>134</v>
      </c>
      <c r="E261" s="154" t="s">
        <v>3</v>
      </c>
      <c r="F261" s="155" t="s">
        <v>1025</v>
      </c>
      <c r="H261" s="156">
        <v>91.04</v>
      </c>
      <c r="I261" s="157"/>
      <c r="L261" s="153"/>
      <c r="M261" s="158"/>
      <c r="T261" s="159"/>
      <c r="AT261" s="154" t="s">
        <v>134</v>
      </c>
      <c r="AU261" s="154" t="s">
        <v>83</v>
      </c>
      <c r="AV261" s="13" t="s">
        <v>83</v>
      </c>
      <c r="AW261" s="13" t="s">
        <v>33</v>
      </c>
      <c r="AX261" s="13" t="s">
        <v>73</v>
      </c>
      <c r="AY261" s="154" t="s">
        <v>123</v>
      </c>
    </row>
    <row r="262" spans="2:65" s="13" customFormat="1" ht="11.15">
      <c r="B262" s="153"/>
      <c r="D262" s="147" t="s">
        <v>134</v>
      </c>
      <c r="E262" s="154" t="s">
        <v>3</v>
      </c>
      <c r="F262" s="155" t="s">
        <v>1026</v>
      </c>
      <c r="H262" s="156">
        <v>31.68</v>
      </c>
      <c r="I262" s="157"/>
      <c r="L262" s="153"/>
      <c r="M262" s="158"/>
      <c r="T262" s="159"/>
      <c r="AT262" s="154" t="s">
        <v>134</v>
      </c>
      <c r="AU262" s="154" t="s">
        <v>83</v>
      </c>
      <c r="AV262" s="13" t="s">
        <v>83</v>
      </c>
      <c r="AW262" s="13" t="s">
        <v>33</v>
      </c>
      <c r="AX262" s="13" t="s">
        <v>73</v>
      </c>
      <c r="AY262" s="154" t="s">
        <v>123</v>
      </c>
    </row>
    <row r="263" spans="2:65" s="13" customFormat="1" ht="11.15">
      <c r="B263" s="153"/>
      <c r="D263" s="147" t="s">
        <v>134</v>
      </c>
      <c r="E263" s="154" t="s">
        <v>3</v>
      </c>
      <c r="F263" s="155" t="s">
        <v>1027</v>
      </c>
      <c r="H263" s="156">
        <v>15.8</v>
      </c>
      <c r="I263" s="157"/>
      <c r="L263" s="153"/>
      <c r="M263" s="158"/>
      <c r="T263" s="159"/>
      <c r="AT263" s="154" t="s">
        <v>134</v>
      </c>
      <c r="AU263" s="154" t="s">
        <v>83</v>
      </c>
      <c r="AV263" s="13" t="s">
        <v>83</v>
      </c>
      <c r="AW263" s="13" t="s">
        <v>33</v>
      </c>
      <c r="AX263" s="13" t="s">
        <v>73</v>
      </c>
      <c r="AY263" s="154" t="s">
        <v>123</v>
      </c>
    </row>
    <row r="264" spans="2:65" s="14" customFormat="1" ht="11.15">
      <c r="B264" s="160"/>
      <c r="D264" s="147" t="s">
        <v>134</v>
      </c>
      <c r="E264" s="161" t="s">
        <v>3</v>
      </c>
      <c r="F264" s="162" t="s">
        <v>141</v>
      </c>
      <c r="H264" s="163">
        <v>1228.684</v>
      </c>
      <c r="I264" s="164"/>
      <c r="L264" s="160"/>
      <c r="M264" s="165"/>
      <c r="T264" s="166"/>
      <c r="AT264" s="161" t="s">
        <v>134</v>
      </c>
      <c r="AU264" s="161" t="s">
        <v>83</v>
      </c>
      <c r="AV264" s="14" t="s">
        <v>130</v>
      </c>
      <c r="AW264" s="14" t="s">
        <v>33</v>
      </c>
      <c r="AX264" s="14" t="s">
        <v>81</v>
      </c>
      <c r="AY264" s="161" t="s">
        <v>123</v>
      </c>
    </row>
    <row r="265" spans="2:65" s="1" customFormat="1" ht="37.85" customHeight="1">
      <c r="B265" s="128"/>
      <c r="C265" s="129" t="s">
        <v>315</v>
      </c>
      <c r="D265" s="129" t="s">
        <v>125</v>
      </c>
      <c r="E265" s="130" t="s">
        <v>275</v>
      </c>
      <c r="F265" s="131" t="s">
        <v>276</v>
      </c>
      <c r="G265" s="132" t="s">
        <v>237</v>
      </c>
      <c r="H265" s="133">
        <v>13.5</v>
      </c>
      <c r="I265" s="134"/>
      <c r="J265" s="135">
        <f>ROUND(I265*H265,2)</f>
        <v>0</v>
      </c>
      <c r="K265" s="131" t="s">
        <v>129</v>
      </c>
      <c r="L265" s="33"/>
      <c r="M265" s="136" t="s">
        <v>3</v>
      </c>
      <c r="N265" s="137" t="s">
        <v>44</v>
      </c>
      <c r="P265" s="138">
        <f>O265*H265</f>
        <v>0</v>
      </c>
      <c r="Q265" s="138">
        <v>0</v>
      </c>
      <c r="R265" s="138">
        <f>Q265*H265</f>
        <v>0</v>
      </c>
      <c r="S265" s="138">
        <v>0</v>
      </c>
      <c r="T265" s="139">
        <f>S265*H265</f>
        <v>0</v>
      </c>
      <c r="AR265" s="140" t="s">
        <v>130</v>
      </c>
      <c r="AT265" s="140" t="s">
        <v>125</v>
      </c>
      <c r="AU265" s="140" t="s">
        <v>83</v>
      </c>
      <c r="AY265" s="18" t="s">
        <v>123</v>
      </c>
      <c r="BE265" s="141">
        <f>IF(N265="základní",J265,0)</f>
        <v>0</v>
      </c>
      <c r="BF265" s="141">
        <f>IF(N265="snížená",J265,0)</f>
        <v>0</v>
      </c>
      <c r="BG265" s="141">
        <f>IF(N265="zákl. přenesená",J265,0)</f>
        <v>0</v>
      </c>
      <c r="BH265" s="141">
        <f>IF(N265="sníž. přenesená",J265,0)</f>
        <v>0</v>
      </c>
      <c r="BI265" s="141">
        <f>IF(N265="nulová",J265,0)</f>
        <v>0</v>
      </c>
      <c r="BJ265" s="18" t="s">
        <v>81</v>
      </c>
      <c r="BK265" s="141">
        <f>ROUND(I265*H265,2)</f>
        <v>0</v>
      </c>
      <c r="BL265" s="18" t="s">
        <v>130</v>
      </c>
      <c r="BM265" s="140" t="s">
        <v>1028</v>
      </c>
    </row>
    <row r="266" spans="2:65" s="1" customFormat="1" ht="11.15">
      <c r="B266" s="33"/>
      <c r="D266" s="142" t="s">
        <v>132</v>
      </c>
      <c r="F266" s="143" t="s">
        <v>278</v>
      </c>
      <c r="I266" s="144"/>
      <c r="L266" s="33"/>
      <c r="M266" s="145"/>
      <c r="T266" s="54"/>
      <c r="AT266" s="18" t="s">
        <v>132</v>
      </c>
      <c r="AU266" s="18" t="s">
        <v>83</v>
      </c>
    </row>
    <row r="267" spans="2:65" s="12" customFormat="1" ht="22.3">
      <c r="B267" s="146"/>
      <c r="D267" s="147" t="s">
        <v>134</v>
      </c>
      <c r="E267" s="148" t="s">
        <v>3</v>
      </c>
      <c r="F267" s="149" t="s">
        <v>279</v>
      </c>
      <c r="H267" s="148" t="s">
        <v>3</v>
      </c>
      <c r="I267" s="150"/>
      <c r="L267" s="146"/>
      <c r="M267" s="151"/>
      <c r="T267" s="152"/>
      <c r="AT267" s="148" t="s">
        <v>134</v>
      </c>
      <c r="AU267" s="148" t="s">
        <v>83</v>
      </c>
      <c r="AV267" s="12" t="s">
        <v>81</v>
      </c>
      <c r="AW267" s="12" t="s">
        <v>33</v>
      </c>
      <c r="AX267" s="12" t="s">
        <v>73</v>
      </c>
      <c r="AY267" s="148" t="s">
        <v>123</v>
      </c>
    </row>
    <row r="268" spans="2:65" s="13" customFormat="1" ht="11.15">
      <c r="B268" s="153"/>
      <c r="D268" s="147" t="s">
        <v>134</v>
      </c>
      <c r="E268" s="154" t="s">
        <v>3</v>
      </c>
      <c r="F268" s="155" t="s">
        <v>1029</v>
      </c>
      <c r="H268" s="156">
        <v>5</v>
      </c>
      <c r="I268" s="157"/>
      <c r="L268" s="153"/>
      <c r="M268" s="158"/>
      <c r="T268" s="159"/>
      <c r="AT268" s="154" t="s">
        <v>134</v>
      </c>
      <c r="AU268" s="154" t="s">
        <v>83</v>
      </c>
      <c r="AV268" s="13" t="s">
        <v>83</v>
      </c>
      <c r="AW268" s="13" t="s">
        <v>33</v>
      </c>
      <c r="AX268" s="13" t="s">
        <v>73</v>
      </c>
      <c r="AY268" s="154" t="s">
        <v>123</v>
      </c>
    </row>
    <row r="269" spans="2:65" s="13" customFormat="1" ht="11.15">
      <c r="B269" s="153"/>
      <c r="D269" s="147" t="s">
        <v>134</v>
      </c>
      <c r="E269" s="154" t="s">
        <v>3</v>
      </c>
      <c r="F269" s="155" t="s">
        <v>1030</v>
      </c>
      <c r="H269" s="156">
        <v>3</v>
      </c>
      <c r="I269" s="157"/>
      <c r="L269" s="153"/>
      <c r="M269" s="158"/>
      <c r="T269" s="159"/>
      <c r="AT269" s="154" t="s">
        <v>134</v>
      </c>
      <c r="AU269" s="154" t="s">
        <v>83</v>
      </c>
      <c r="AV269" s="13" t="s">
        <v>83</v>
      </c>
      <c r="AW269" s="13" t="s">
        <v>33</v>
      </c>
      <c r="AX269" s="13" t="s">
        <v>73</v>
      </c>
      <c r="AY269" s="154" t="s">
        <v>123</v>
      </c>
    </row>
    <row r="270" spans="2:65" s="13" customFormat="1" ht="11.15">
      <c r="B270" s="153"/>
      <c r="D270" s="147" t="s">
        <v>134</v>
      </c>
      <c r="E270" s="154" t="s">
        <v>3</v>
      </c>
      <c r="F270" s="155" t="s">
        <v>1031</v>
      </c>
      <c r="H270" s="156">
        <v>2.75</v>
      </c>
      <c r="I270" s="157"/>
      <c r="L270" s="153"/>
      <c r="M270" s="158"/>
      <c r="T270" s="159"/>
      <c r="AT270" s="154" t="s">
        <v>134</v>
      </c>
      <c r="AU270" s="154" t="s">
        <v>83</v>
      </c>
      <c r="AV270" s="13" t="s">
        <v>83</v>
      </c>
      <c r="AW270" s="13" t="s">
        <v>33</v>
      </c>
      <c r="AX270" s="13" t="s">
        <v>73</v>
      </c>
      <c r="AY270" s="154" t="s">
        <v>123</v>
      </c>
    </row>
    <row r="271" spans="2:65" s="13" customFormat="1" ht="11.15">
      <c r="B271" s="153"/>
      <c r="D271" s="147" t="s">
        <v>134</v>
      </c>
      <c r="E271" s="154" t="s">
        <v>3</v>
      </c>
      <c r="F271" s="155" t="s">
        <v>1032</v>
      </c>
      <c r="H271" s="156">
        <v>2.75</v>
      </c>
      <c r="I271" s="157"/>
      <c r="L271" s="153"/>
      <c r="M271" s="158"/>
      <c r="T271" s="159"/>
      <c r="AT271" s="154" t="s">
        <v>134</v>
      </c>
      <c r="AU271" s="154" t="s">
        <v>83</v>
      </c>
      <c r="AV271" s="13" t="s">
        <v>83</v>
      </c>
      <c r="AW271" s="13" t="s">
        <v>33</v>
      </c>
      <c r="AX271" s="13" t="s">
        <v>73</v>
      </c>
      <c r="AY271" s="154" t="s">
        <v>123</v>
      </c>
    </row>
    <row r="272" spans="2:65" s="14" customFormat="1" ht="11.15">
      <c r="B272" s="160"/>
      <c r="D272" s="147" t="s">
        <v>134</v>
      </c>
      <c r="E272" s="161" t="s">
        <v>3</v>
      </c>
      <c r="F272" s="162" t="s">
        <v>141</v>
      </c>
      <c r="H272" s="163">
        <v>13.5</v>
      </c>
      <c r="I272" s="164"/>
      <c r="L272" s="160"/>
      <c r="M272" s="165"/>
      <c r="T272" s="166"/>
      <c r="AT272" s="161" t="s">
        <v>134</v>
      </c>
      <c r="AU272" s="161" t="s">
        <v>83</v>
      </c>
      <c r="AV272" s="14" t="s">
        <v>130</v>
      </c>
      <c r="AW272" s="14" t="s">
        <v>33</v>
      </c>
      <c r="AX272" s="14" t="s">
        <v>81</v>
      </c>
      <c r="AY272" s="161" t="s">
        <v>123</v>
      </c>
    </row>
    <row r="273" spans="2:65" s="1" customFormat="1" ht="24.15" customHeight="1">
      <c r="B273" s="128"/>
      <c r="C273" s="129" t="s">
        <v>323</v>
      </c>
      <c r="D273" s="129" t="s">
        <v>125</v>
      </c>
      <c r="E273" s="130" t="s">
        <v>1033</v>
      </c>
      <c r="F273" s="131" t="s">
        <v>1034</v>
      </c>
      <c r="G273" s="132" t="s">
        <v>194</v>
      </c>
      <c r="H273" s="133">
        <v>15</v>
      </c>
      <c r="I273" s="134"/>
      <c r="J273" s="135">
        <f t="shared" ref="J273:J279" si="0">ROUND(I273*H273,2)</f>
        <v>0</v>
      </c>
      <c r="K273" s="131" t="s">
        <v>3</v>
      </c>
      <c r="L273" s="33"/>
      <c r="M273" s="136" t="s">
        <v>3</v>
      </c>
      <c r="N273" s="137" t="s">
        <v>44</v>
      </c>
      <c r="P273" s="138">
        <f t="shared" ref="P273:P279" si="1">O273*H273</f>
        <v>0</v>
      </c>
      <c r="Q273" s="138">
        <v>0</v>
      </c>
      <c r="R273" s="138">
        <f t="shared" ref="R273:R279" si="2">Q273*H273</f>
        <v>0</v>
      </c>
      <c r="S273" s="138">
        <v>0</v>
      </c>
      <c r="T273" s="139">
        <f t="shared" ref="T273:T279" si="3">S273*H273</f>
        <v>0</v>
      </c>
      <c r="AR273" s="140" t="s">
        <v>130</v>
      </c>
      <c r="AT273" s="140" t="s">
        <v>125</v>
      </c>
      <c r="AU273" s="140" t="s">
        <v>83</v>
      </c>
      <c r="AY273" s="18" t="s">
        <v>123</v>
      </c>
      <c r="BE273" s="141">
        <f t="shared" ref="BE273:BE279" si="4">IF(N273="základní",J273,0)</f>
        <v>0</v>
      </c>
      <c r="BF273" s="141">
        <f t="shared" ref="BF273:BF279" si="5">IF(N273="snížená",J273,0)</f>
        <v>0</v>
      </c>
      <c r="BG273" s="141">
        <f t="shared" ref="BG273:BG279" si="6">IF(N273="zákl. přenesená",J273,0)</f>
        <v>0</v>
      </c>
      <c r="BH273" s="141">
        <f t="shared" ref="BH273:BH279" si="7">IF(N273="sníž. přenesená",J273,0)</f>
        <v>0</v>
      </c>
      <c r="BI273" s="141">
        <f t="shared" ref="BI273:BI279" si="8">IF(N273="nulová",J273,0)</f>
        <v>0</v>
      </c>
      <c r="BJ273" s="18" t="s">
        <v>81</v>
      </c>
      <c r="BK273" s="141">
        <f t="shared" ref="BK273:BK279" si="9">ROUND(I273*H273,2)</f>
        <v>0</v>
      </c>
      <c r="BL273" s="18" t="s">
        <v>130</v>
      </c>
      <c r="BM273" s="140" t="s">
        <v>1035</v>
      </c>
    </row>
    <row r="274" spans="2:65" s="1" customFormat="1" ht="24.15" customHeight="1">
      <c r="B274" s="128"/>
      <c r="C274" s="174" t="s">
        <v>8</v>
      </c>
      <c r="D274" s="174" t="s">
        <v>376</v>
      </c>
      <c r="E274" s="175" t="s">
        <v>1036</v>
      </c>
      <c r="F274" s="176" t="s">
        <v>1037</v>
      </c>
      <c r="G274" s="177" t="s">
        <v>194</v>
      </c>
      <c r="H274" s="178">
        <v>15</v>
      </c>
      <c r="I274" s="179"/>
      <c r="J274" s="180">
        <f t="shared" si="0"/>
        <v>0</v>
      </c>
      <c r="K274" s="176" t="s">
        <v>129</v>
      </c>
      <c r="L274" s="181"/>
      <c r="M274" s="182" t="s">
        <v>3</v>
      </c>
      <c r="N274" s="183" t="s">
        <v>44</v>
      </c>
      <c r="P274" s="138">
        <f t="shared" si="1"/>
        <v>0</v>
      </c>
      <c r="Q274" s="138">
        <v>0.12776999999999999</v>
      </c>
      <c r="R274" s="138">
        <f t="shared" si="2"/>
        <v>1.91655</v>
      </c>
      <c r="S274" s="138">
        <v>0</v>
      </c>
      <c r="T274" s="139">
        <f t="shared" si="3"/>
        <v>0</v>
      </c>
      <c r="AR274" s="140" t="s">
        <v>201</v>
      </c>
      <c r="AT274" s="140" t="s">
        <v>376</v>
      </c>
      <c r="AU274" s="140" t="s">
        <v>83</v>
      </c>
      <c r="AY274" s="18" t="s">
        <v>123</v>
      </c>
      <c r="BE274" s="141">
        <f t="shared" si="4"/>
        <v>0</v>
      </c>
      <c r="BF274" s="141">
        <f t="shared" si="5"/>
        <v>0</v>
      </c>
      <c r="BG274" s="141">
        <f t="shared" si="6"/>
        <v>0</v>
      </c>
      <c r="BH274" s="141">
        <f t="shared" si="7"/>
        <v>0</v>
      </c>
      <c r="BI274" s="141">
        <f t="shared" si="8"/>
        <v>0</v>
      </c>
      <c r="BJ274" s="18" t="s">
        <v>81</v>
      </c>
      <c r="BK274" s="141">
        <f t="shared" si="9"/>
        <v>0</v>
      </c>
      <c r="BL274" s="18" t="s">
        <v>130</v>
      </c>
      <c r="BM274" s="140" t="s">
        <v>1038</v>
      </c>
    </row>
    <row r="275" spans="2:65" s="1" customFormat="1" ht="33.049999999999997" customHeight="1">
      <c r="B275" s="128"/>
      <c r="C275" s="129" t="s">
        <v>332</v>
      </c>
      <c r="D275" s="129" t="s">
        <v>125</v>
      </c>
      <c r="E275" s="130" t="s">
        <v>1039</v>
      </c>
      <c r="F275" s="131" t="s">
        <v>1040</v>
      </c>
      <c r="G275" s="132" t="s">
        <v>194</v>
      </c>
      <c r="H275" s="133">
        <v>90.2</v>
      </c>
      <c r="I275" s="134"/>
      <c r="J275" s="135">
        <f t="shared" si="0"/>
        <v>0</v>
      </c>
      <c r="K275" s="131" t="s">
        <v>3</v>
      </c>
      <c r="L275" s="33"/>
      <c r="M275" s="136" t="s">
        <v>3</v>
      </c>
      <c r="N275" s="137" t="s">
        <v>44</v>
      </c>
      <c r="P275" s="138">
        <f t="shared" si="1"/>
        <v>0</v>
      </c>
      <c r="Q275" s="138">
        <v>0</v>
      </c>
      <c r="R275" s="138">
        <f t="shared" si="2"/>
        <v>0</v>
      </c>
      <c r="S275" s="138">
        <v>0</v>
      </c>
      <c r="T275" s="139">
        <f t="shared" si="3"/>
        <v>0</v>
      </c>
      <c r="AR275" s="140" t="s">
        <v>130</v>
      </c>
      <c r="AT275" s="140" t="s">
        <v>125</v>
      </c>
      <c r="AU275" s="140" t="s">
        <v>83</v>
      </c>
      <c r="AY275" s="18" t="s">
        <v>123</v>
      </c>
      <c r="BE275" s="141">
        <f t="shared" si="4"/>
        <v>0</v>
      </c>
      <c r="BF275" s="141">
        <f t="shared" si="5"/>
        <v>0</v>
      </c>
      <c r="BG275" s="141">
        <f t="shared" si="6"/>
        <v>0</v>
      </c>
      <c r="BH275" s="141">
        <f t="shared" si="7"/>
        <v>0</v>
      </c>
      <c r="BI275" s="141">
        <f t="shared" si="8"/>
        <v>0</v>
      </c>
      <c r="BJ275" s="18" t="s">
        <v>81</v>
      </c>
      <c r="BK275" s="141">
        <f t="shared" si="9"/>
        <v>0</v>
      </c>
      <c r="BL275" s="18" t="s">
        <v>130</v>
      </c>
      <c r="BM275" s="140" t="s">
        <v>1041</v>
      </c>
    </row>
    <row r="276" spans="2:65" s="1" customFormat="1" ht="24.15" customHeight="1">
      <c r="B276" s="128"/>
      <c r="C276" s="174" t="s">
        <v>338</v>
      </c>
      <c r="D276" s="174" t="s">
        <v>376</v>
      </c>
      <c r="E276" s="175" t="s">
        <v>1042</v>
      </c>
      <c r="F276" s="176" t="s">
        <v>1043</v>
      </c>
      <c r="G276" s="177" t="s">
        <v>194</v>
      </c>
      <c r="H276" s="178">
        <v>90.2</v>
      </c>
      <c r="I276" s="179"/>
      <c r="J276" s="180">
        <f t="shared" si="0"/>
        <v>0</v>
      </c>
      <c r="K276" s="176" t="s">
        <v>129</v>
      </c>
      <c r="L276" s="181"/>
      <c r="M276" s="182" t="s">
        <v>3</v>
      </c>
      <c r="N276" s="183" t="s">
        <v>44</v>
      </c>
      <c r="P276" s="138">
        <f t="shared" si="1"/>
        <v>0</v>
      </c>
      <c r="Q276" s="138">
        <v>9.0520000000000003E-2</v>
      </c>
      <c r="R276" s="138">
        <f t="shared" si="2"/>
        <v>8.1649039999999999</v>
      </c>
      <c r="S276" s="138">
        <v>0</v>
      </c>
      <c r="T276" s="139">
        <f t="shared" si="3"/>
        <v>0</v>
      </c>
      <c r="AR276" s="140" t="s">
        <v>201</v>
      </c>
      <c r="AT276" s="140" t="s">
        <v>376</v>
      </c>
      <c r="AU276" s="140" t="s">
        <v>83</v>
      </c>
      <c r="AY276" s="18" t="s">
        <v>123</v>
      </c>
      <c r="BE276" s="141">
        <f t="shared" si="4"/>
        <v>0</v>
      </c>
      <c r="BF276" s="141">
        <f t="shared" si="5"/>
        <v>0</v>
      </c>
      <c r="BG276" s="141">
        <f t="shared" si="6"/>
        <v>0</v>
      </c>
      <c r="BH276" s="141">
        <f t="shared" si="7"/>
        <v>0</v>
      </c>
      <c r="BI276" s="141">
        <f t="shared" si="8"/>
        <v>0</v>
      </c>
      <c r="BJ276" s="18" t="s">
        <v>81</v>
      </c>
      <c r="BK276" s="141">
        <f t="shared" si="9"/>
        <v>0</v>
      </c>
      <c r="BL276" s="18" t="s">
        <v>130</v>
      </c>
      <c r="BM276" s="140" t="s">
        <v>1044</v>
      </c>
    </row>
    <row r="277" spans="2:65" s="1" customFormat="1" ht="16.55" customHeight="1">
      <c r="B277" s="128"/>
      <c r="C277" s="129" t="s">
        <v>343</v>
      </c>
      <c r="D277" s="129" t="s">
        <v>125</v>
      </c>
      <c r="E277" s="130" t="s">
        <v>1045</v>
      </c>
      <c r="F277" s="131" t="s">
        <v>1046</v>
      </c>
      <c r="G277" s="132" t="s">
        <v>609</v>
      </c>
      <c r="H277" s="133">
        <v>1</v>
      </c>
      <c r="I277" s="134"/>
      <c r="J277" s="135">
        <f t="shared" si="0"/>
        <v>0</v>
      </c>
      <c r="K277" s="131" t="s">
        <v>3</v>
      </c>
      <c r="L277" s="33"/>
      <c r="M277" s="136" t="s">
        <v>3</v>
      </c>
      <c r="N277" s="137" t="s">
        <v>44</v>
      </c>
      <c r="P277" s="138">
        <f t="shared" si="1"/>
        <v>0</v>
      </c>
      <c r="Q277" s="138">
        <v>6.2599999999999999E-3</v>
      </c>
      <c r="R277" s="138">
        <f t="shared" si="2"/>
        <v>6.2599999999999999E-3</v>
      </c>
      <c r="S277" s="138">
        <v>0</v>
      </c>
      <c r="T277" s="139">
        <f t="shared" si="3"/>
        <v>0</v>
      </c>
      <c r="AR277" s="140" t="s">
        <v>130</v>
      </c>
      <c r="AT277" s="140" t="s">
        <v>125</v>
      </c>
      <c r="AU277" s="140" t="s">
        <v>83</v>
      </c>
      <c r="AY277" s="18" t="s">
        <v>123</v>
      </c>
      <c r="BE277" s="141">
        <f t="shared" si="4"/>
        <v>0</v>
      </c>
      <c r="BF277" s="141">
        <f t="shared" si="5"/>
        <v>0</v>
      </c>
      <c r="BG277" s="141">
        <f t="shared" si="6"/>
        <v>0</v>
      </c>
      <c r="BH277" s="141">
        <f t="shared" si="7"/>
        <v>0</v>
      </c>
      <c r="BI277" s="141">
        <f t="shared" si="8"/>
        <v>0</v>
      </c>
      <c r="BJ277" s="18" t="s">
        <v>81</v>
      </c>
      <c r="BK277" s="141">
        <f t="shared" si="9"/>
        <v>0</v>
      </c>
      <c r="BL277" s="18" t="s">
        <v>130</v>
      </c>
      <c r="BM277" s="140" t="s">
        <v>1047</v>
      </c>
    </row>
    <row r="278" spans="2:65" s="1" customFormat="1" ht="16.55" customHeight="1">
      <c r="B278" s="128"/>
      <c r="C278" s="129" t="s">
        <v>348</v>
      </c>
      <c r="D278" s="129" t="s">
        <v>125</v>
      </c>
      <c r="E278" s="130" t="s">
        <v>1048</v>
      </c>
      <c r="F278" s="131" t="s">
        <v>1049</v>
      </c>
      <c r="G278" s="132" t="s">
        <v>609</v>
      </c>
      <c r="H278" s="133">
        <v>5</v>
      </c>
      <c r="I278" s="134"/>
      <c r="J278" s="135">
        <f t="shared" si="0"/>
        <v>0</v>
      </c>
      <c r="K278" s="131" t="s">
        <v>3</v>
      </c>
      <c r="L278" s="33"/>
      <c r="M278" s="136" t="s">
        <v>3</v>
      </c>
      <c r="N278" s="137" t="s">
        <v>44</v>
      </c>
      <c r="P278" s="138">
        <f t="shared" si="1"/>
        <v>0</v>
      </c>
      <c r="Q278" s="138">
        <v>6.2599999999999999E-3</v>
      </c>
      <c r="R278" s="138">
        <f t="shared" si="2"/>
        <v>3.1300000000000001E-2</v>
      </c>
      <c r="S278" s="138">
        <v>0</v>
      </c>
      <c r="T278" s="139">
        <f t="shared" si="3"/>
        <v>0</v>
      </c>
      <c r="AR278" s="140" t="s">
        <v>130</v>
      </c>
      <c r="AT278" s="140" t="s">
        <v>125</v>
      </c>
      <c r="AU278" s="140" t="s">
        <v>83</v>
      </c>
      <c r="AY278" s="18" t="s">
        <v>123</v>
      </c>
      <c r="BE278" s="141">
        <f t="shared" si="4"/>
        <v>0</v>
      </c>
      <c r="BF278" s="141">
        <f t="shared" si="5"/>
        <v>0</v>
      </c>
      <c r="BG278" s="141">
        <f t="shared" si="6"/>
        <v>0</v>
      </c>
      <c r="BH278" s="141">
        <f t="shared" si="7"/>
        <v>0</v>
      </c>
      <c r="BI278" s="141">
        <f t="shared" si="8"/>
        <v>0</v>
      </c>
      <c r="BJ278" s="18" t="s">
        <v>81</v>
      </c>
      <c r="BK278" s="141">
        <f t="shared" si="9"/>
        <v>0</v>
      </c>
      <c r="BL278" s="18" t="s">
        <v>130</v>
      </c>
      <c r="BM278" s="140" t="s">
        <v>1050</v>
      </c>
    </row>
    <row r="279" spans="2:65" s="1" customFormat="1" ht="37.85" customHeight="1">
      <c r="B279" s="128"/>
      <c r="C279" s="129" t="s">
        <v>353</v>
      </c>
      <c r="D279" s="129" t="s">
        <v>125</v>
      </c>
      <c r="E279" s="130" t="s">
        <v>304</v>
      </c>
      <c r="F279" s="131" t="s">
        <v>305</v>
      </c>
      <c r="G279" s="132" t="s">
        <v>128</v>
      </c>
      <c r="H279" s="133">
        <v>698.56600000000003</v>
      </c>
      <c r="I279" s="134"/>
      <c r="J279" s="135">
        <f t="shared" si="0"/>
        <v>0</v>
      </c>
      <c r="K279" s="131" t="s">
        <v>129</v>
      </c>
      <c r="L279" s="33"/>
      <c r="M279" s="136" t="s">
        <v>3</v>
      </c>
      <c r="N279" s="137" t="s">
        <v>44</v>
      </c>
      <c r="P279" s="138">
        <f t="shared" si="1"/>
        <v>0</v>
      </c>
      <c r="Q279" s="138">
        <v>8.4000000000000003E-4</v>
      </c>
      <c r="R279" s="138">
        <f t="shared" si="2"/>
        <v>0.58679544000000006</v>
      </c>
      <c r="S279" s="138">
        <v>0</v>
      </c>
      <c r="T279" s="139">
        <f t="shared" si="3"/>
        <v>0</v>
      </c>
      <c r="AR279" s="140" t="s">
        <v>130</v>
      </c>
      <c r="AT279" s="140" t="s">
        <v>125</v>
      </c>
      <c r="AU279" s="140" t="s">
        <v>83</v>
      </c>
      <c r="AY279" s="18" t="s">
        <v>123</v>
      </c>
      <c r="BE279" s="141">
        <f t="shared" si="4"/>
        <v>0</v>
      </c>
      <c r="BF279" s="141">
        <f t="shared" si="5"/>
        <v>0</v>
      </c>
      <c r="BG279" s="141">
        <f t="shared" si="6"/>
        <v>0</v>
      </c>
      <c r="BH279" s="141">
        <f t="shared" si="7"/>
        <v>0</v>
      </c>
      <c r="BI279" s="141">
        <f t="shared" si="8"/>
        <v>0</v>
      </c>
      <c r="BJ279" s="18" t="s">
        <v>81</v>
      </c>
      <c r="BK279" s="141">
        <f t="shared" si="9"/>
        <v>0</v>
      </c>
      <c r="BL279" s="18" t="s">
        <v>130</v>
      </c>
      <c r="BM279" s="140" t="s">
        <v>1051</v>
      </c>
    </row>
    <row r="280" spans="2:65" s="1" customFormat="1" ht="11.15">
      <c r="B280" s="33"/>
      <c r="D280" s="142" t="s">
        <v>132</v>
      </c>
      <c r="F280" s="143" t="s">
        <v>307</v>
      </c>
      <c r="I280" s="144"/>
      <c r="L280" s="33"/>
      <c r="M280" s="145"/>
      <c r="T280" s="54"/>
      <c r="AT280" s="18" t="s">
        <v>132</v>
      </c>
      <c r="AU280" s="18" t="s">
        <v>83</v>
      </c>
    </row>
    <row r="281" spans="2:65" s="12" customFormat="1" ht="11.15">
      <c r="B281" s="146"/>
      <c r="D281" s="147" t="s">
        <v>134</v>
      </c>
      <c r="E281" s="148" t="s">
        <v>3</v>
      </c>
      <c r="F281" s="149" t="s">
        <v>1052</v>
      </c>
      <c r="H281" s="148" t="s">
        <v>3</v>
      </c>
      <c r="I281" s="150"/>
      <c r="L281" s="146"/>
      <c r="M281" s="151"/>
      <c r="T281" s="152"/>
      <c r="AT281" s="148" t="s">
        <v>134</v>
      </c>
      <c r="AU281" s="148" t="s">
        <v>83</v>
      </c>
      <c r="AV281" s="12" t="s">
        <v>81</v>
      </c>
      <c r="AW281" s="12" t="s">
        <v>33</v>
      </c>
      <c r="AX281" s="12" t="s">
        <v>73</v>
      </c>
      <c r="AY281" s="148" t="s">
        <v>123</v>
      </c>
    </row>
    <row r="282" spans="2:65" s="13" customFormat="1" ht="11.15">
      <c r="B282" s="153"/>
      <c r="D282" s="147" t="s">
        <v>134</v>
      </c>
      <c r="E282" s="154" t="s">
        <v>3</v>
      </c>
      <c r="F282" s="155" t="s">
        <v>1053</v>
      </c>
      <c r="H282" s="156">
        <v>412.03899999999999</v>
      </c>
      <c r="I282" s="157"/>
      <c r="L282" s="153"/>
      <c r="M282" s="158"/>
      <c r="T282" s="159"/>
      <c r="AT282" s="154" t="s">
        <v>134</v>
      </c>
      <c r="AU282" s="154" t="s">
        <v>83</v>
      </c>
      <c r="AV282" s="13" t="s">
        <v>83</v>
      </c>
      <c r="AW282" s="13" t="s">
        <v>33</v>
      </c>
      <c r="AX282" s="13" t="s">
        <v>73</v>
      </c>
      <c r="AY282" s="154" t="s">
        <v>123</v>
      </c>
    </row>
    <row r="283" spans="2:65" s="13" customFormat="1" ht="11.15">
      <c r="B283" s="153"/>
      <c r="D283" s="147" t="s">
        <v>134</v>
      </c>
      <c r="E283" s="154" t="s">
        <v>3</v>
      </c>
      <c r="F283" s="155" t="s">
        <v>1054</v>
      </c>
      <c r="H283" s="156">
        <v>5.4669999999999996</v>
      </c>
      <c r="I283" s="157"/>
      <c r="L283" s="153"/>
      <c r="M283" s="158"/>
      <c r="T283" s="159"/>
      <c r="AT283" s="154" t="s">
        <v>134</v>
      </c>
      <c r="AU283" s="154" t="s">
        <v>83</v>
      </c>
      <c r="AV283" s="13" t="s">
        <v>83</v>
      </c>
      <c r="AW283" s="13" t="s">
        <v>33</v>
      </c>
      <c r="AX283" s="13" t="s">
        <v>73</v>
      </c>
      <c r="AY283" s="154" t="s">
        <v>123</v>
      </c>
    </row>
    <row r="284" spans="2:65" s="13" customFormat="1" ht="11.15">
      <c r="B284" s="153"/>
      <c r="D284" s="147" t="s">
        <v>134</v>
      </c>
      <c r="E284" s="154" t="s">
        <v>3</v>
      </c>
      <c r="F284" s="155" t="s">
        <v>1055</v>
      </c>
      <c r="H284" s="156">
        <v>131.6</v>
      </c>
      <c r="I284" s="157"/>
      <c r="L284" s="153"/>
      <c r="M284" s="158"/>
      <c r="T284" s="159"/>
      <c r="AT284" s="154" t="s">
        <v>134</v>
      </c>
      <c r="AU284" s="154" t="s">
        <v>83</v>
      </c>
      <c r="AV284" s="13" t="s">
        <v>83</v>
      </c>
      <c r="AW284" s="13" t="s">
        <v>33</v>
      </c>
      <c r="AX284" s="13" t="s">
        <v>73</v>
      </c>
      <c r="AY284" s="154" t="s">
        <v>123</v>
      </c>
    </row>
    <row r="285" spans="2:65" s="13" customFormat="1" ht="11.15">
      <c r="B285" s="153"/>
      <c r="D285" s="147" t="s">
        <v>134</v>
      </c>
      <c r="E285" s="154" t="s">
        <v>3</v>
      </c>
      <c r="F285" s="155" t="s">
        <v>1056</v>
      </c>
      <c r="H285" s="156">
        <v>149.46</v>
      </c>
      <c r="I285" s="157"/>
      <c r="L285" s="153"/>
      <c r="M285" s="158"/>
      <c r="T285" s="159"/>
      <c r="AT285" s="154" t="s">
        <v>134</v>
      </c>
      <c r="AU285" s="154" t="s">
        <v>83</v>
      </c>
      <c r="AV285" s="13" t="s">
        <v>83</v>
      </c>
      <c r="AW285" s="13" t="s">
        <v>33</v>
      </c>
      <c r="AX285" s="13" t="s">
        <v>73</v>
      </c>
      <c r="AY285" s="154" t="s">
        <v>123</v>
      </c>
    </row>
    <row r="286" spans="2:65" s="14" customFormat="1" ht="11.15">
      <c r="B286" s="160"/>
      <c r="D286" s="147" t="s">
        <v>134</v>
      </c>
      <c r="E286" s="161" t="s">
        <v>3</v>
      </c>
      <c r="F286" s="162" t="s">
        <v>141</v>
      </c>
      <c r="H286" s="163">
        <v>698.56600000000003</v>
      </c>
      <c r="I286" s="164"/>
      <c r="L286" s="160"/>
      <c r="M286" s="165"/>
      <c r="T286" s="166"/>
      <c r="AT286" s="161" t="s">
        <v>134</v>
      </c>
      <c r="AU286" s="161" t="s">
        <v>83</v>
      </c>
      <c r="AV286" s="14" t="s">
        <v>130</v>
      </c>
      <c r="AW286" s="14" t="s">
        <v>33</v>
      </c>
      <c r="AX286" s="14" t="s">
        <v>81</v>
      </c>
      <c r="AY286" s="161" t="s">
        <v>123</v>
      </c>
    </row>
    <row r="287" spans="2:65" s="1" customFormat="1" ht="37.85" customHeight="1">
      <c r="B287" s="128"/>
      <c r="C287" s="129" t="s">
        <v>359</v>
      </c>
      <c r="D287" s="129" t="s">
        <v>125</v>
      </c>
      <c r="E287" s="130" t="s">
        <v>316</v>
      </c>
      <c r="F287" s="131" t="s">
        <v>317</v>
      </c>
      <c r="G287" s="132" t="s">
        <v>128</v>
      </c>
      <c r="H287" s="133">
        <v>919.38800000000003</v>
      </c>
      <c r="I287" s="134"/>
      <c r="J287" s="135">
        <f>ROUND(I287*H287,2)</f>
        <v>0</v>
      </c>
      <c r="K287" s="131" t="s">
        <v>129</v>
      </c>
      <c r="L287" s="33"/>
      <c r="M287" s="136" t="s">
        <v>3</v>
      </c>
      <c r="N287" s="137" t="s">
        <v>44</v>
      </c>
      <c r="P287" s="138">
        <f>O287*H287</f>
        <v>0</v>
      </c>
      <c r="Q287" s="138">
        <v>8.4999999999999995E-4</v>
      </c>
      <c r="R287" s="138">
        <f>Q287*H287</f>
        <v>0.78147979999999995</v>
      </c>
      <c r="S287" s="138">
        <v>0</v>
      </c>
      <c r="T287" s="139">
        <f>S287*H287</f>
        <v>0</v>
      </c>
      <c r="AR287" s="140" t="s">
        <v>130</v>
      </c>
      <c r="AT287" s="140" t="s">
        <v>125</v>
      </c>
      <c r="AU287" s="140" t="s">
        <v>83</v>
      </c>
      <c r="AY287" s="18" t="s">
        <v>123</v>
      </c>
      <c r="BE287" s="141">
        <f>IF(N287="základní",J287,0)</f>
        <v>0</v>
      </c>
      <c r="BF287" s="141">
        <f>IF(N287="snížená",J287,0)</f>
        <v>0</v>
      </c>
      <c r="BG287" s="141">
        <f>IF(N287="zákl. přenesená",J287,0)</f>
        <v>0</v>
      </c>
      <c r="BH287" s="141">
        <f>IF(N287="sníž. přenesená",J287,0)</f>
        <v>0</v>
      </c>
      <c r="BI287" s="141">
        <f>IF(N287="nulová",J287,0)</f>
        <v>0</v>
      </c>
      <c r="BJ287" s="18" t="s">
        <v>81</v>
      </c>
      <c r="BK287" s="141">
        <f>ROUND(I287*H287,2)</f>
        <v>0</v>
      </c>
      <c r="BL287" s="18" t="s">
        <v>130</v>
      </c>
      <c r="BM287" s="140" t="s">
        <v>1057</v>
      </c>
    </row>
    <row r="288" spans="2:65" s="1" customFormat="1" ht="11.15">
      <c r="B288" s="33"/>
      <c r="D288" s="142" t="s">
        <v>132</v>
      </c>
      <c r="F288" s="143" t="s">
        <v>319</v>
      </c>
      <c r="I288" s="144"/>
      <c r="L288" s="33"/>
      <c r="M288" s="145"/>
      <c r="T288" s="54"/>
      <c r="AT288" s="18" t="s">
        <v>132</v>
      </c>
      <c r="AU288" s="18" t="s">
        <v>83</v>
      </c>
    </row>
    <row r="289" spans="2:65" s="12" customFormat="1" ht="11.15">
      <c r="B289" s="146"/>
      <c r="D289" s="147" t="s">
        <v>134</v>
      </c>
      <c r="E289" s="148" t="s">
        <v>3</v>
      </c>
      <c r="F289" s="149" t="s">
        <v>1052</v>
      </c>
      <c r="H289" s="148" t="s">
        <v>3</v>
      </c>
      <c r="I289" s="150"/>
      <c r="L289" s="146"/>
      <c r="M289" s="151"/>
      <c r="T289" s="152"/>
      <c r="AT289" s="148" t="s">
        <v>134</v>
      </c>
      <c r="AU289" s="148" t="s">
        <v>83</v>
      </c>
      <c r="AV289" s="12" t="s">
        <v>81</v>
      </c>
      <c r="AW289" s="12" t="s">
        <v>33</v>
      </c>
      <c r="AX289" s="12" t="s">
        <v>73</v>
      </c>
      <c r="AY289" s="148" t="s">
        <v>123</v>
      </c>
    </row>
    <row r="290" spans="2:65" s="13" customFormat="1" ht="11.15">
      <c r="B290" s="153"/>
      <c r="D290" s="147" t="s">
        <v>134</v>
      </c>
      <c r="E290" s="154" t="s">
        <v>3</v>
      </c>
      <c r="F290" s="155" t="s">
        <v>1058</v>
      </c>
      <c r="H290" s="156">
        <v>808.65599999999995</v>
      </c>
      <c r="I290" s="157"/>
      <c r="L290" s="153"/>
      <c r="M290" s="158"/>
      <c r="T290" s="159"/>
      <c r="AT290" s="154" t="s">
        <v>134</v>
      </c>
      <c r="AU290" s="154" t="s">
        <v>83</v>
      </c>
      <c r="AV290" s="13" t="s">
        <v>83</v>
      </c>
      <c r="AW290" s="13" t="s">
        <v>33</v>
      </c>
      <c r="AX290" s="13" t="s">
        <v>73</v>
      </c>
      <c r="AY290" s="154" t="s">
        <v>123</v>
      </c>
    </row>
    <row r="291" spans="2:65" s="13" customFormat="1" ht="11.15">
      <c r="B291" s="153"/>
      <c r="D291" s="147" t="s">
        <v>134</v>
      </c>
      <c r="E291" s="154" t="s">
        <v>3</v>
      </c>
      <c r="F291" s="155" t="s">
        <v>1059</v>
      </c>
      <c r="H291" s="156">
        <v>26.32</v>
      </c>
      <c r="I291" s="157"/>
      <c r="L291" s="153"/>
      <c r="M291" s="158"/>
      <c r="T291" s="159"/>
      <c r="AT291" s="154" t="s">
        <v>134</v>
      </c>
      <c r="AU291" s="154" t="s">
        <v>83</v>
      </c>
      <c r="AV291" s="13" t="s">
        <v>83</v>
      </c>
      <c r="AW291" s="13" t="s">
        <v>33</v>
      </c>
      <c r="AX291" s="13" t="s">
        <v>73</v>
      </c>
      <c r="AY291" s="154" t="s">
        <v>123</v>
      </c>
    </row>
    <row r="292" spans="2:65" s="13" customFormat="1" ht="11.15">
      <c r="B292" s="153"/>
      <c r="D292" s="147" t="s">
        <v>134</v>
      </c>
      <c r="E292" s="154" t="s">
        <v>3</v>
      </c>
      <c r="F292" s="155" t="s">
        <v>1060</v>
      </c>
      <c r="H292" s="156">
        <v>84.412000000000006</v>
      </c>
      <c r="I292" s="157"/>
      <c r="L292" s="153"/>
      <c r="M292" s="158"/>
      <c r="T292" s="159"/>
      <c r="AT292" s="154" t="s">
        <v>134</v>
      </c>
      <c r="AU292" s="154" t="s">
        <v>83</v>
      </c>
      <c r="AV292" s="13" t="s">
        <v>83</v>
      </c>
      <c r="AW292" s="13" t="s">
        <v>33</v>
      </c>
      <c r="AX292" s="13" t="s">
        <v>73</v>
      </c>
      <c r="AY292" s="154" t="s">
        <v>123</v>
      </c>
    </row>
    <row r="293" spans="2:65" s="14" customFormat="1" ht="11.15">
      <c r="B293" s="160"/>
      <c r="D293" s="147" t="s">
        <v>134</v>
      </c>
      <c r="E293" s="161" t="s">
        <v>3</v>
      </c>
      <c r="F293" s="162" t="s">
        <v>141</v>
      </c>
      <c r="H293" s="163">
        <v>919.38800000000003</v>
      </c>
      <c r="I293" s="164"/>
      <c r="L293" s="160"/>
      <c r="M293" s="165"/>
      <c r="T293" s="166"/>
      <c r="AT293" s="161" t="s">
        <v>134</v>
      </c>
      <c r="AU293" s="161" t="s">
        <v>83</v>
      </c>
      <c r="AV293" s="14" t="s">
        <v>130</v>
      </c>
      <c r="AW293" s="14" t="s">
        <v>33</v>
      </c>
      <c r="AX293" s="14" t="s">
        <v>81</v>
      </c>
      <c r="AY293" s="161" t="s">
        <v>123</v>
      </c>
    </row>
    <row r="294" spans="2:65" s="1" customFormat="1" ht="44.2" customHeight="1">
      <c r="B294" s="128"/>
      <c r="C294" s="129" t="s">
        <v>366</v>
      </c>
      <c r="D294" s="129" t="s">
        <v>125</v>
      </c>
      <c r="E294" s="130" t="s">
        <v>324</v>
      </c>
      <c r="F294" s="131" t="s">
        <v>325</v>
      </c>
      <c r="G294" s="132" t="s">
        <v>128</v>
      </c>
      <c r="H294" s="133">
        <v>698.56600000000003</v>
      </c>
      <c r="I294" s="134"/>
      <c r="J294" s="135">
        <f>ROUND(I294*H294,2)</f>
        <v>0</v>
      </c>
      <c r="K294" s="131" t="s">
        <v>129</v>
      </c>
      <c r="L294" s="33"/>
      <c r="M294" s="136" t="s">
        <v>3</v>
      </c>
      <c r="N294" s="137" t="s">
        <v>44</v>
      </c>
      <c r="P294" s="138">
        <f>O294*H294</f>
        <v>0</v>
      </c>
      <c r="Q294" s="138">
        <v>0</v>
      </c>
      <c r="R294" s="138">
        <f>Q294*H294</f>
        <v>0</v>
      </c>
      <c r="S294" s="138">
        <v>0</v>
      </c>
      <c r="T294" s="139">
        <f>S294*H294</f>
        <v>0</v>
      </c>
      <c r="AR294" s="140" t="s">
        <v>130</v>
      </c>
      <c r="AT294" s="140" t="s">
        <v>125</v>
      </c>
      <c r="AU294" s="140" t="s">
        <v>83</v>
      </c>
      <c r="AY294" s="18" t="s">
        <v>123</v>
      </c>
      <c r="BE294" s="141">
        <f>IF(N294="základní",J294,0)</f>
        <v>0</v>
      </c>
      <c r="BF294" s="141">
        <f>IF(N294="snížená",J294,0)</f>
        <v>0</v>
      </c>
      <c r="BG294" s="141">
        <f>IF(N294="zákl. přenesená",J294,0)</f>
        <v>0</v>
      </c>
      <c r="BH294" s="141">
        <f>IF(N294="sníž. přenesená",J294,0)</f>
        <v>0</v>
      </c>
      <c r="BI294" s="141">
        <f>IF(N294="nulová",J294,0)</f>
        <v>0</v>
      </c>
      <c r="BJ294" s="18" t="s">
        <v>81</v>
      </c>
      <c r="BK294" s="141">
        <f>ROUND(I294*H294,2)</f>
        <v>0</v>
      </c>
      <c r="BL294" s="18" t="s">
        <v>130</v>
      </c>
      <c r="BM294" s="140" t="s">
        <v>1061</v>
      </c>
    </row>
    <row r="295" spans="2:65" s="1" customFormat="1" ht="11.15">
      <c r="B295" s="33"/>
      <c r="D295" s="142" t="s">
        <v>132</v>
      </c>
      <c r="F295" s="143" t="s">
        <v>327</v>
      </c>
      <c r="I295" s="144"/>
      <c r="L295" s="33"/>
      <c r="M295" s="145"/>
      <c r="T295" s="54"/>
      <c r="AT295" s="18" t="s">
        <v>132</v>
      </c>
      <c r="AU295" s="18" t="s">
        <v>83</v>
      </c>
    </row>
    <row r="296" spans="2:65" s="1" customFormat="1" ht="44.2" customHeight="1">
      <c r="B296" s="128"/>
      <c r="C296" s="129" t="s">
        <v>375</v>
      </c>
      <c r="D296" s="129" t="s">
        <v>125</v>
      </c>
      <c r="E296" s="130" t="s">
        <v>328</v>
      </c>
      <c r="F296" s="131" t="s">
        <v>329</v>
      </c>
      <c r="G296" s="132" t="s">
        <v>128</v>
      </c>
      <c r="H296" s="133">
        <v>919.38800000000003</v>
      </c>
      <c r="I296" s="134"/>
      <c r="J296" s="135">
        <f>ROUND(I296*H296,2)</f>
        <v>0</v>
      </c>
      <c r="K296" s="131" t="s">
        <v>129</v>
      </c>
      <c r="L296" s="33"/>
      <c r="M296" s="136" t="s">
        <v>3</v>
      </c>
      <c r="N296" s="137" t="s">
        <v>44</v>
      </c>
      <c r="P296" s="138">
        <f>O296*H296</f>
        <v>0</v>
      </c>
      <c r="Q296" s="138">
        <v>0</v>
      </c>
      <c r="R296" s="138">
        <f>Q296*H296</f>
        <v>0</v>
      </c>
      <c r="S296" s="138">
        <v>0</v>
      </c>
      <c r="T296" s="139">
        <f>S296*H296</f>
        <v>0</v>
      </c>
      <c r="AR296" s="140" t="s">
        <v>130</v>
      </c>
      <c r="AT296" s="140" t="s">
        <v>125</v>
      </c>
      <c r="AU296" s="140" t="s">
        <v>83</v>
      </c>
      <c r="AY296" s="18" t="s">
        <v>123</v>
      </c>
      <c r="BE296" s="141">
        <f>IF(N296="základní",J296,0)</f>
        <v>0</v>
      </c>
      <c r="BF296" s="141">
        <f>IF(N296="snížená",J296,0)</f>
        <v>0</v>
      </c>
      <c r="BG296" s="141">
        <f>IF(N296="zákl. přenesená",J296,0)</f>
        <v>0</v>
      </c>
      <c r="BH296" s="141">
        <f>IF(N296="sníž. přenesená",J296,0)</f>
        <v>0</v>
      </c>
      <c r="BI296" s="141">
        <f>IF(N296="nulová",J296,0)</f>
        <v>0</v>
      </c>
      <c r="BJ296" s="18" t="s">
        <v>81</v>
      </c>
      <c r="BK296" s="141">
        <f>ROUND(I296*H296,2)</f>
        <v>0</v>
      </c>
      <c r="BL296" s="18" t="s">
        <v>130</v>
      </c>
      <c r="BM296" s="140" t="s">
        <v>1062</v>
      </c>
    </row>
    <row r="297" spans="2:65" s="1" customFormat="1" ht="11.15">
      <c r="B297" s="33"/>
      <c r="D297" s="142" t="s">
        <v>132</v>
      </c>
      <c r="F297" s="143" t="s">
        <v>331</v>
      </c>
      <c r="I297" s="144"/>
      <c r="L297" s="33"/>
      <c r="M297" s="145"/>
      <c r="T297" s="54"/>
      <c r="AT297" s="18" t="s">
        <v>132</v>
      </c>
      <c r="AU297" s="18" t="s">
        <v>83</v>
      </c>
    </row>
    <row r="298" spans="2:65" s="1" customFormat="1" ht="62.75" customHeight="1">
      <c r="B298" s="128"/>
      <c r="C298" s="129" t="s">
        <v>380</v>
      </c>
      <c r="D298" s="129" t="s">
        <v>125</v>
      </c>
      <c r="E298" s="130" t="s">
        <v>333</v>
      </c>
      <c r="F298" s="131" t="s">
        <v>334</v>
      </c>
      <c r="G298" s="132" t="s">
        <v>237</v>
      </c>
      <c r="H298" s="133">
        <v>2921.91</v>
      </c>
      <c r="I298" s="134"/>
      <c r="J298" s="135">
        <f>ROUND(I298*H298,2)</f>
        <v>0</v>
      </c>
      <c r="K298" s="131" t="s">
        <v>129</v>
      </c>
      <c r="L298" s="33"/>
      <c r="M298" s="136" t="s">
        <v>3</v>
      </c>
      <c r="N298" s="137" t="s">
        <v>44</v>
      </c>
      <c r="P298" s="138">
        <f>O298*H298</f>
        <v>0</v>
      </c>
      <c r="Q298" s="138">
        <v>0</v>
      </c>
      <c r="R298" s="138">
        <f>Q298*H298</f>
        <v>0</v>
      </c>
      <c r="S298" s="138">
        <v>0</v>
      </c>
      <c r="T298" s="139">
        <f>S298*H298</f>
        <v>0</v>
      </c>
      <c r="AR298" s="140" t="s">
        <v>130</v>
      </c>
      <c r="AT298" s="140" t="s">
        <v>125</v>
      </c>
      <c r="AU298" s="140" t="s">
        <v>83</v>
      </c>
      <c r="AY298" s="18" t="s">
        <v>123</v>
      </c>
      <c r="BE298" s="141">
        <f>IF(N298="základní",J298,0)</f>
        <v>0</v>
      </c>
      <c r="BF298" s="141">
        <f>IF(N298="snížená",J298,0)</f>
        <v>0</v>
      </c>
      <c r="BG298" s="141">
        <f>IF(N298="zákl. přenesená",J298,0)</f>
        <v>0</v>
      </c>
      <c r="BH298" s="141">
        <f>IF(N298="sníž. přenesená",J298,0)</f>
        <v>0</v>
      </c>
      <c r="BI298" s="141">
        <f>IF(N298="nulová",J298,0)</f>
        <v>0</v>
      </c>
      <c r="BJ298" s="18" t="s">
        <v>81</v>
      </c>
      <c r="BK298" s="141">
        <f>ROUND(I298*H298,2)</f>
        <v>0</v>
      </c>
      <c r="BL298" s="18" t="s">
        <v>130</v>
      </c>
      <c r="BM298" s="140" t="s">
        <v>1063</v>
      </c>
    </row>
    <row r="299" spans="2:65" s="1" customFormat="1" ht="11.15">
      <c r="B299" s="33"/>
      <c r="D299" s="142" t="s">
        <v>132</v>
      </c>
      <c r="F299" s="143" t="s">
        <v>336</v>
      </c>
      <c r="I299" s="144"/>
      <c r="L299" s="33"/>
      <c r="M299" s="145"/>
      <c r="T299" s="54"/>
      <c r="AT299" s="18" t="s">
        <v>132</v>
      </c>
      <c r="AU299" s="18" t="s">
        <v>83</v>
      </c>
    </row>
    <row r="300" spans="2:65" s="12" customFormat="1" ht="22.3">
      <c r="B300" s="146"/>
      <c r="D300" s="147" t="s">
        <v>134</v>
      </c>
      <c r="E300" s="148" t="s">
        <v>3</v>
      </c>
      <c r="F300" s="149" t="s">
        <v>1064</v>
      </c>
      <c r="H300" s="148" t="s">
        <v>3</v>
      </c>
      <c r="I300" s="150"/>
      <c r="L300" s="146"/>
      <c r="M300" s="151"/>
      <c r="T300" s="152"/>
      <c r="AT300" s="148" t="s">
        <v>134</v>
      </c>
      <c r="AU300" s="148" t="s">
        <v>83</v>
      </c>
      <c r="AV300" s="12" t="s">
        <v>81</v>
      </c>
      <c r="AW300" s="12" t="s">
        <v>33</v>
      </c>
      <c r="AX300" s="12" t="s">
        <v>73</v>
      </c>
      <c r="AY300" s="148" t="s">
        <v>123</v>
      </c>
    </row>
    <row r="301" spans="2:65" s="13" customFormat="1" ht="11.15">
      <c r="B301" s="153"/>
      <c r="D301" s="147" t="s">
        <v>134</v>
      </c>
      <c r="E301" s="154" t="s">
        <v>3</v>
      </c>
      <c r="F301" s="155" t="s">
        <v>1065</v>
      </c>
      <c r="H301" s="156">
        <v>1844.04</v>
      </c>
      <c r="I301" s="157"/>
      <c r="L301" s="153"/>
      <c r="M301" s="158"/>
      <c r="T301" s="159"/>
      <c r="AT301" s="154" t="s">
        <v>134</v>
      </c>
      <c r="AU301" s="154" t="s">
        <v>83</v>
      </c>
      <c r="AV301" s="13" t="s">
        <v>83</v>
      </c>
      <c r="AW301" s="13" t="s">
        <v>33</v>
      </c>
      <c r="AX301" s="13" t="s">
        <v>73</v>
      </c>
      <c r="AY301" s="154" t="s">
        <v>123</v>
      </c>
    </row>
    <row r="302" spans="2:65" s="13" customFormat="1" ht="11.15">
      <c r="B302" s="153"/>
      <c r="D302" s="147" t="s">
        <v>134</v>
      </c>
      <c r="E302" s="154" t="s">
        <v>3</v>
      </c>
      <c r="F302" s="155" t="s">
        <v>1066</v>
      </c>
      <c r="H302" s="156">
        <v>430.96899999999999</v>
      </c>
      <c r="I302" s="157"/>
      <c r="L302" s="153"/>
      <c r="M302" s="158"/>
      <c r="T302" s="159"/>
      <c r="AT302" s="154" t="s">
        <v>134</v>
      </c>
      <c r="AU302" s="154" t="s">
        <v>83</v>
      </c>
      <c r="AV302" s="13" t="s">
        <v>83</v>
      </c>
      <c r="AW302" s="13" t="s">
        <v>33</v>
      </c>
      <c r="AX302" s="13" t="s">
        <v>73</v>
      </c>
      <c r="AY302" s="154" t="s">
        <v>123</v>
      </c>
    </row>
    <row r="303" spans="2:65" s="13" customFormat="1" ht="11.15">
      <c r="B303" s="153"/>
      <c r="D303" s="147" t="s">
        <v>134</v>
      </c>
      <c r="E303" s="154" t="s">
        <v>3</v>
      </c>
      <c r="F303" s="155" t="s">
        <v>1067</v>
      </c>
      <c r="H303" s="156">
        <v>524.952</v>
      </c>
      <c r="I303" s="157"/>
      <c r="L303" s="153"/>
      <c r="M303" s="158"/>
      <c r="T303" s="159"/>
      <c r="AT303" s="154" t="s">
        <v>134</v>
      </c>
      <c r="AU303" s="154" t="s">
        <v>83</v>
      </c>
      <c r="AV303" s="13" t="s">
        <v>83</v>
      </c>
      <c r="AW303" s="13" t="s">
        <v>33</v>
      </c>
      <c r="AX303" s="13" t="s">
        <v>73</v>
      </c>
      <c r="AY303" s="154" t="s">
        <v>123</v>
      </c>
    </row>
    <row r="304" spans="2:65" s="13" customFormat="1" ht="11.15">
      <c r="B304" s="153"/>
      <c r="D304" s="147" t="s">
        <v>134</v>
      </c>
      <c r="E304" s="154" t="s">
        <v>3</v>
      </c>
      <c r="F304" s="155" t="s">
        <v>1068</v>
      </c>
      <c r="H304" s="156">
        <v>121.949</v>
      </c>
      <c r="I304" s="157"/>
      <c r="L304" s="153"/>
      <c r="M304" s="158"/>
      <c r="T304" s="159"/>
      <c r="AT304" s="154" t="s">
        <v>134</v>
      </c>
      <c r="AU304" s="154" t="s">
        <v>83</v>
      </c>
      <c r="AV304" s="13" t="s">
        <v>83</v>
      </c>
      <c r="AW304" s="13" t="s">
        <v>33</v>
      </c>
      <c r="AX304" s="13" t="s">
        <v>73</v>
      </c>
      <c r="AY304" s="154" t="s">
        <v>123</v>
      </c>
    </row>
    <row r="305" spans="2:65" s="14" customFormat="1" ht="11.15">
      <c r="B305" s="160"/>
      <c r="D305" s="147" t="s">
        <v>134</v>
      </c>
      <c r="E305" s="161" t="s">
        <v>3</v>
      </c>
      <c r="F305" s="162" t="s">
        <v>141</v>
      </c>
      <c r="H305" s="163">
        <v>2921.91</v>
      </c>
      <c r="I305" s="164"/>
      <c r="L305" s="160"/>
      <c r="M305" s="165"/>
      <c r="T305" s="166"/>
      <c r="AT305" s="161" t="s">
        <v>134</v>
      </c>
      <c r="AU305" s="161" t="s">
        <v>83</v>
      </c>
      <c r="AV305" s="14" t="s">
        <v>130</v>
      </c>
      <c r="AW305" s="14" t="s">
        <v>33</v>
      </c>
      <c r="AX305" s="14" t="s">
        <v>81</v>
      </c>
      <c r="AY305" s="161" t="s">
        <v>123</v>
      </c>
    </row>
    <row r="306" spans="2:65" s="1" customFormat="1" ht="62.75" customHeight="1">
      <c r="B306" s="128"/>
      <c r="C306" s="129" t="s">
        <v>390</v>
      </c>
      <c r="D306" s="129" t="s">
        <v>125</v>
      </c>
      <c r="E306" s="130" t="s">
        <v>339</v>
      </c>
      <c r="F306" s="131" t="s">
        <v>340</v>
      </c>
      <c r="G306" s="132" t="s">
        <v>237</v>
      </c>
      <c r="H306" s="133">
        <v>613.34</v>
      </c>
      <c r="I306" s="134"/>
      <c r="J306" s="135">
        <f>ROUND(I306*H306,2)</f>
        <v>0</v>
      </c>
      <c r="K306" s="131" t="s">
        <v>129</v>
      </c>
      <c r="L306" s="33"/>
      <c r="M306" s="136" t="s">
        <v>3</v>
      </c>
      <c r="N306" s="137" t="s">
        <v>44</v>
      </c>
      <c r="P306" s="138">
        <f>O306*H306</f>
        <v>0</v>
      </c>
      <c r="Q306" s="138">
        <v>0</v>
      </c>
      <c r="R306" s="138">
        <f>Q306*H306</f>
        <v>0</v>
      </c>
      <c r="S306" s="138">
        <v>0</v>
      </c>
      <c r="T306" s="139">
        <f>S306*H306</f>
        <v>0</v>
      </c>
      <c r="AR306" s="140" t="s">
        <v>130</v>
      </c>
      <c r="AT306" s="140" t="s">
        <v>125</v>
      </c>
      <c r="AU306" s="140" t="s">
        <v>83</v>
      </c>
      <c r="AY306" s="18" t="s">
        <v>123</v>
      </c>
      <c r="BE306" s="141">
        <f>IF(N306="základní",J306,0)</f>
        <v>0</v>
      </c>
      <c r="BF306" s="141">
        <f>IF(N306="snížená",J306,0)</f>
        <v>0</v>
      </c>
      <c r="BG306" s="141">
        <f>IF(N306="zákl. přenesená",J306,0)</f>
        <v>0</v>
      </c>
      <c r="BH306" s="141">
        <f>IF(N306="sníž. přenesená",J306,0)</f>
        <v>0</v>
      </c>
      <c r="BI306" s="141">
        <f>IF(N306="nulová",J306,0)</f>
        <v>0</v>
      </c>
      <c r="BJ306" s="18" t="s">
        <v>81</v>
      </c>
      <c r="BK306" s="141">
        <f>ROUND(I306*H306,2)</f>
        <v>0</v>
      </c>
      <c r="BL306" s="18" t="s">
        <v>130</v>
      </c>
      <c r="BM306" s="140" t="s">
        <v>1069</v>
      </c>
    </row>
    <row r="307" spans="2:65" s="1" customFormat="1" ht="11.15">
      <c r="B307" s="33"/>
      <c r="D307" s="142" t="s">
        <v>132</v>
      </c>
      <c r="F307" s="143" t="s">
        <v>342</v>
      </c>
      <c r="I307" s="144"/>
      <c r="L307" s="33"/>
      <c r="M307" s="145"/>
      <c r="T307" s="54"/>
      <c r="AT307" s="18" t="s">
        <v>132</v>
      </c>
      <c r="AU307" s="18" t="s">
        <v>83</v>
      </c>
    </row>
    <row r="308" spans="2:65" s="1" customFormat="1" ht="66.8" customHeight="1">
      <c r="B308" s="128"/>
      <c r="C308" s="129" t="s">
        <v>394</v>
      </c>
      <c r="D308" s="129" t="s">
        <v>125</v>
      </c>
      <c r="E308" s="130" t="s">
        <v>344</v>
      </c>
      <c r="F308" s="131" t="s">
        <v>345</v>
      </c>
      <c r="G308" s="132" t="s">
        <v>237</v>
      </c>
      <c r="H308" s="133">
        <v>6133.4</v>
      </c>
      <c r="I308" s="134"/>
      <c r="J308" s="135">
        <f>ROUND(I308*H308,2)</f>
        <v>0</v>
      </c>
      <c r="K308" s="131" t="s">
        <v>129</v>
      </c>
      <c r="L308" s="33"/>
      <c r="M308" s="136" t="s">
        <v>3</v>
      </c>
      <c r="N308" s="137" t="s">
        <v>44</v>
      </c>
      <c r="P308" s="138">
        <f>O308*H308</f>
        <v>0</v>
      </c>
      <c r="Q308" s="138">
        <v>0</v>
      </c>
      <c r="R308" s="138">
        <f>Q308*H308</f>
        <v>0</v>
      </c>
      <c r="S308" s="138">
        <v>0</v>
      </c>
      <c r="T308" s="139">
        <f>S308*H308</f>
        <v>0</v>
      </c>
      <c r="AR308" s="140" t="s">
        <v>130</v>
      </c>
      <c r="AT308" s="140" t="s">
        <v>125</v>
      </c>
      <c r="AU308" s="140" t="s">
        <v>83</v>
      </c>
      <c r="AY308" s="18" t="s">
        <v>123</v>
      </c>
      <c r="BE308" s="141">
        <f>IF(N308="základní",J308,0)</f>
        <v>0</v>
      </c>
      <c r="BF308" s="141">
        <f>IF(N308="snížená",J308,0)</f>
        <v>0</v>
      </c>
      <c r="BG308" s="141">
        <f>IF(N308="zákl. přenesená",J308,0)</f>
        <v>0</v>
      </c>
      <c r="BH308" s="141">
        <f>IF(N308="sníž. přenesená",J308,0)</f>
        <v>0</v>
      </c>
      <c r="BI308" s="141">
        <f>IF(N308="nulová",J308,0)</f>
        <v>0</v>
      </c>
      <c r="BJ308" s="18" t="s">
        <v>81</v>
      </c>
      <c r="BK308" s="141">
        <f>ROUND(I308*H308,2)</f>
        <v>0</v>
      </c>
      <c r="BL308" s="18" t="s">
        <v>130</v>
      </c>
      <c r="BM308" s="140" t="s">
        <v>1070</v>
      </c>
    </row>
    <row r="309" spans="2:65" s="1" customFormat="1" ht="11.15">
      <c r="B309" s="33"/>
      <c r="D309" s="142" t="s">
        <v>132</v>
      </c>
      <c r="F309" s="143" t="s">
        <v>347</v>
      </c>
      <c r="I309" s="144"/>
      <c r="L309" s="33"/>
      <c r="M309" s="145"/>
      <c r="T309" s="54"/>
      <c r="AT309" s="18" t="s">
        <v>132</v>
      </c>
      <c r="AU309" s="18" t="s">
        <v>83</v>
      </c>
    </row>
    <row r="310" spans="2:65" s="1" customFormat="1" ht="44.2" customHeight="1">
      <c r="B310" s="128"/>
      <c r="C310" s="129" t="s">
        <v>399</v>
      </c>
      <c r="D310" s="129" t="s">
        <v>125</v>
      </c>
      <c r="E310" s="130" t="s">
        <v>349</v>
      </c>
      <c r="F310" s="131" t="s">
        <v>350</v>
      </c>
      <c r="G310" s="132" t="s">
        <v>237</v>
      </c>
      <c r="H310" s="133">
        <v>1228.6849999999999</v>
      </c>
      <c r="I310" s="134"/>
      <c r="J310" s="135">
        <f>ROUND(I310*H310,2)</f>
        <v>0</v>
      </c>
      <c r="K310" s="131" t="s">
        <v>129</v>
      </c>
      <c r="L310" s="33"/>
      <c r="M310" s="136" t="s">
        <v>3</v>
      </c>
      <c r="N310" s="137" t="s">
        <v>44</v>
      </c>
      <c r="P310" s="138">
        <f>O310*H310</f>
        <v>0</v>
      </c>
      <c r="Q310" s="138">
        <v>0</v>
      </c>
      <c r="R310" s="138">
        <f>Q310*H310</f>
        <v>0</v>
      </c>
      <c r="S310" s="138">
        <v>0</v>
      </c>
      <c r="T310" s="139">
        <f>S310*H310</f>
        <v>0</v>
      </c>
      <c r="AR310" s="140" t="s">
        <v>130</v>
      </c>
      <c r="AT310" s="140" t="s">
        <v>125</v>
      </c>
      <c r="AU310" s="140" t="s">
        <v>83</v>
      </c>
      <c r="AY310" s="18" t="s">
        <v>123</v>
      </c>
      <c r="BE310" s="141">
        <f>IF(N310="základní",J310,0)</f>
        <v>0</v>
      </c>
      <c r="BF310" s="141">
        <f>IF(N310="snížená",J310,0)</f>
        <v>0</v>
      </c>
      <c r="BG310" s="141">
        <f>IF(N310="zákl. přenesená",J310,0)</f>
        <v>0</v>
      </c>
      <c r="BH310" s="141">
        <f>IF(N310="sníž. přenesená",J310,0)</f>
        <v>0</v>
      </c>
      <c r="BI310" s="141">
        <f>IF(N310="nulová",J310,0)</f>
        <v>0</v>
      </c>
      <c r="BJ310" s="18" t="s">
        <v>81</v>
      </c>
      <c r="BK310" s="141">
        <f>ROUND(I310*H310,2)</f>
        <v>0</v>
      </c>
      <c r="BL310" s="18" t="s">
        <v>130</v>
      </c>
      <c r="BM310" s="140" t="s">
        <v>1071</v>
      </c>
    </row>
    <row r="311" spans="2:65" s="1" customFormat="1" ht="11.15">
      <c r="B311" s="33"/>
      <c r="D311" s="142" t="s">
        <v>132</v>
      </c>
      <c r="F311" s="143" t="s">
        <v>352</v>
      </c>
      <c r="I311" s="144"/>
      <c r="L311" s="33"/>
      <c r="M311" s="145"/>
      <c r="T311" s="54"/>
      <c r="AT311" s="18" t="s">
        <v>132</v>
      </c>
      <c r="AU311" s="18" t="s">
        <v>83</v>
      </c>
    </row>
    <row r="312" spans="2:65" s="1" customFormat="1" ht="33.049999999999997" customHeight="1">
      <c r="B312" s="128"/>
      <c r="C312" s="129" t="s">
        <v>405</v>
      </c>
      <c r="D312" s="129" t="s">
        <v>125</v>
      </c>
      <c r="E312" s="130" t="s">
        <v>1072</v>
      </c>
      <c r="F312" s="131" t="s">
        <v>1073</v>
      </c>
      <c r="G312" s="132" t="s">
        <v>128</v>
      </c>
      <c r="H312" s="133">
        <v>248.97</v>
      </c>
      <c r="I312" s="134"/>
      <c r="J312" s="135">
        <f>ROUND(I312*H312,2)</f>
        <v>0</v>
      </c>
      <c r="K312" s="131" t="s">
        <v>129</v>
      </c>
      <c r="L312" s="33"/>
      <c r="M312" s="136" t="s">
        <v>3</v>
      </c>
      <c r="N312" s="137" t="s">
        <v>44</v>
      </c>
      <c r="P312" s="138">
        <f>O312*H312</f>
        <v>0</v>
      </c>
      <c r="Q312" s="138">
        <v>0</v>
      </c>
      <c r="R312" s="138">
        <f>Q312*H312</f>
        <v>0</v>
      </c>
      <c r="S312" s="138">
        <v>0</v>
      </c>
      <c r="T312" s="139">
        <f>S312*H312</f>
        <v>0</v>
      </c>
      <c r="AR312" s="140" t="s">
        <v>130</v>
      </c>
      <c r="AT312" s="140" t="s">
        <v>125</v>
      </c>
      <c r="AU312" s="140" t="s">
        <v>83</v>
      </c>
      <c r="AY312" s="18" t="s">
        <v>123</v>
      </c>
      <c r="BE312" s="141">
        <f>IF(N312="základní",J312,0)</f>
        <v>0</v>
      </c>
      <c r="BF312" s="141">
        <f>IF(N312="snížená",J312,0)</f>
        <v>0</v>
      </c>
      <c r="BG312" s="141">
        <f>IF(N312="zákl. přenesená",J312,0)</f>
        <v>0</v>
      </c>
      <c r="BH312" s="141">
        <f>IF(N312="sníž. přenesená",J312,0)</f>
        <v>0</v>
      </c>
      <c r="BI312" s="141">
        <f>IF(N312="nulová",J312,0)</f>
        <v>0</v>
      </c>
      <c r="BJ312" s="18" t="s">
        <v>81</v>
      </c>
      <c r="BK312" s="141">
        <f>ROUND(I312*H312,2)</f>
        <v>0</v>
      </c>
      <c r="BL312" s="18" t="s">
        <v>130</v>
      </c>
      <c r="BM312" s="140" t="s">
        <v>1074</v>
      </c>
    </row>
    <row r="313" spans="2:65" s="1" customFormat="1" ht="11.15">
      <c r="B313" s="33"/>
      <c r="D313" s="142" t="s">
        <v>132</v>
      </c>
      <c r="F313" s="143" t="s">
        <v>1075</v>
      </c>
      <c r="I313" s="144"/>
      <c r="L313" s="33"/>
      <c r="M313" s="145"/>
      <c r="T313" s="54"/>
      <c r="AT313" s="18" t="s">
        <v>132</v>
      </c>
      <c r="AU313" s="18" t="s">
        <v>83</v>
      </c>
    </row>
    <row r="314" spans="2:65" s="1" customFormat="1" ht="49" customHeight="1">
      <c r="B314" s="128"/>
      <c r="C314" s="129" t="s">
        <v>410</v>
      </c>
      <c r="D314" s="129" t="s">
        <v>125</v>
      </c>
      <c r="E314" s="130" t="s">
        <v>1076</v>
      </c>
      <c r="F314" s="131" t="s">
        <v>1077</v>
      </c>
      <c r="G314" s="132" t="s">
        <v>237</v>
      </c>
      <c r="H314" s="133">
        <v>128.27000000000001</v>
      </c>
      <c r="I314" s="134"/>
      <c r="J314" s="135">
        <f>ROUND(I314*H314,2)</f>
        <v>0</v>
      </c>
      <c r="K314" s="131" t="s">
        <v>129</v>
      </c>
      <c r="L314" s="33"/>
      <c r="M314" s="136" t="s">
        <v>3</v>
      </c>
      <c r="N314" s="137" t="s">
        <v>44</v>
      </c>
      <c r="P314" s="138">
        <f>O314*H314</f>
        <v>0</v>
      </c>
      <c r="Q314" s="138">
        <v>0</v>
      </c>
      <c r="R314" s="138">
        <f>Q314*H314</f>
        <v>0</v>
      </c>
      <c r="S314" s="138">
        <v>0</v>
      </c>
      <c r="T314" s="139">
        <f>S314*H314</f>
        <v>0</v>
      </c>
      <c r="AR314" s="140" t="s">
        <v>130</v>
      </c>
      <c r="AT314" s="140" t="s">
        <v>125</v>
      </c>
      <c r="AU314" s="140" t="s">
        <v>83</v>
      </c>
      <c r="AY314" s="18" t="s">
        <v>123</v>
      </c>
      <c r="BE314" s="141">
        <f>IF(N314="základní",J314,0)</f>
        <v>0</v>
      </c>
      <c r="BF314" s="141">
        <f>IF(N314="snížená",J314,0)</f>
        <v>0</v>
      </c>
      <c r="BG314" s="141">
        <f>IF(N314="zákl. přenesená",J314,0)</f>
        <v>0</v>
      </c>
      <c r="BH314" s="141">
        <f>IF(N314="sníž. přenesená",J314,0)</f>
        <v>0</v>
      </c>
      <c r="BI314" s="141">
        <f>IF(N314="nulová",J314,0)</f>
        <v>0</v>
      </c>
      <c r="BJ314" s="18" t="s">
        <v>81</v>
      </c>
      <c r="BK314" s="141">
        <f>ROUND(I314*H314,2)</f>
        <v>0</v>
      </c>
      <c r="BL314" s="18" t="s">
        <v>130</v>
      </c>
      <c r="BM314" s="140" t="s">
        <v>1078</v>
      </c>
    </row>
    <row r="315" spans="2:65" s="1" customFormat="1" ht="11.15">
      <c r="B315" s="33"/>
      <c r="D315" s="142" t="s">
        <v>132</v>
      </c>
      <c r="F315" s="143" t="s">
        <v>1079</v>
      </c>
      <c r="I315" s="144"/>
      <c r="L315" s="33"/>
      <c r="M315" s="145"/>
      <c r="T315" s="54"/>
      <c r="AT315" s="18" t="s">
        <v>132</v>
      </c>
      <c r="AU315" s="18" t="s">
        <v>83</v>
      </c>
    </row>
    <row r="316" spans="2:65" s="13" customFormat="1" ht="11.15">
      <c r="B316" s="153"/>
      <c r="D316" s="147" t="s">
        <v>134</v>
      </c>
      <c r="E316" s="154" t="s">
        <v>3</v>
      </c>
      <c r="F316" s="155" t="s">
        <v>1080</v>
      </c>
      <c r="H316" s="156">
        <v>128.27000000000001</v>
      </c>
      <c r="I316" s="157"/>
      <c r="L316" s="153"/>
      <c r="M316" s="158"/>
      <c r="T316" s="159"/>
      <c r="AT316" s="154" t="s">
        <v>134</v>
      </c>
      <c r="AU316" s="154" t="s">
        <v>83</v>
      </c>
      <c r="AV316" s="13" t="s">
        <v>83</v>
      </c>
      <c r="AW316" s="13" t="s">
        <v>33</v>
      </c>
      <c r="AX316" s="13" t="s">
        <v>73</v>
      </c>
      <c r="AY316" s="154" t="s">
        <v>123</v>
      </c>
    </row>
    <row r="317" spans="2:65" s="14" customFormat="1" ht="11.15">
      <c r="B317" s="160"/>
      <c r="D317" s="147" t="s">
        <v>134</v>
      </c>
      <c r="E317" s="161" t="s">
        <v>3</v>
      </c>
      <c r="F317" s="162" t="s">
        <v>141</v>
      </c>
      <c r="H317" s="163">
        <v>128.27000000000001</v>
      </c>
      <c r="I317" s="164"/>
      <c r="L317" s="160"/>
      <c r="M317" s="165"/>
      <c r="T317" s="166"/>
      <c r="AT317" s="161" t="s">
        <v>134</v>
      </c>
      <c r="AU317" s="161" t="s">
        <v>83</v>
      </c>
      <c r="AV317" s="14" t="s">
        <v>130</v>
      </c>
      <c r="AW317" s="14" t="s">
        <v>33</v>
      </c>
      <c r="AX317" s="14" t="s">
        <v>81</v>
      </c>
      <c r="AY317" s="161" t="s">
        <v>123</v>
      </c>
    </row>
    <row r="318" spans="2:65" s="1" customFormat="1" ht="44.2" customHeight="1">
      <c r="B318" s="128"/>
      <c r="C318" s="129" t="s">
        <v>417</v>
      </c>
      <c r="D318" s="129" t="s">
        <v>125</v>
      </c>
      <c r="E318" s="130" t="s">
        <v>354</v>
      </c>
      <c r="F318" s="131" t="s">
        <v>355</v>
      </c>
      <c r="G318" s="132" t="s">
        <v>356</v>
      </c>
      <c r="H318" s="133">
        <v>1104.0119999999999</v>
      </c>
      <c r="I318" s="134"/>
      <c r="J318" s="135">
        <f>ROUND(I318*H318,2)</f>
        <v>0</v>
      </c>
      <c r="K318" s="131" t="s">
        <v>129</v>
      </c>
      <c r="L318" s="33"/>
      <c r="M318" s="136" t="s">
        <v>3</v>
      </c>
      <c r="N318" s="137" t="s">
        <v>44</v>
      </c>
      <c r="P318" s="138">
        <f>O318*H318</f>
        <v>0</v>
      </c>
      <c r="Q318" s="138">
        <v>0</v>
      </c>
      <c r="R318" s="138">
        <f>Q318*H318</f>
        <v>0</v>
      </c>
      <c r="S318" s="138">
        <v>0</v>
      </c>
      <c r="T318" s="139">
        <f>S318*H318</f>
        <v>0</v>
      </c>
      <c r="AR318" s="140" t="s">
        <v>130</v>
      </c>
      <c r="AT318" s="140" t="s">
        <v>125</v>
      </c>
      <c r="AU318" s="140" t="s">
        <v>83</v>
      </c>
      <c r="AY318" s="18" t="s">
        <v>123</v>
      </c>
      <c r="BE318" s="141">
        <f>IF(N318="základní",J318,0)</f>
        <v>0</v>
      </c>
      <c r="BF318" s="141">
        <f>IF(N318="snížená",J318,0)</f>
        <v>0</v>
      </c>
      <c r="BG318" s="141">
        <f>IF(N318="zákl. přenesená",J318,0)</f>
        <v>0</v>
      </c>
      <c r="BH318" s="141">
        <f>IF(N318="sníž. přenesená",J318,0)</f>
        <v>0</v>
      </c>
      <c r="BI318" s="141">
        <f>IF(N318="nulová",J318,0)</f>
        <v>0</v>
      </c>
      <c r="BJ318" s="18" t="s">
        <v>81</v>
      </c>
      <c r="BK318" s="141">
        <f>ROUND(I318*H318,2)</f>
        <v>0</v>
      </c>
      <c r="BL318" s="18" t="s">
        <v>130</v>
      </c>
      <c r="BM318" s="140" t="s">
        <v>1081</v>
      </c>
    </row>
    <row r="319" spans="2:65" s="1" customFormat="1" ht="11.15">
      <c r="B319" s="33"/>
      <c r="D319" s="142" t="s">
        <v>132</v>
      </c>
      <c r="F319" s="143" t="s">
        <v>358</v>
      </c>
      <c r="I319" s="144"/>
      <c r="L319" s="33"/>
      <c r="M319" s="145"/>
      <c r="T319" s="54"/>
      <c r="AT319" s="18" t="s">
        <v>132</v>
      </c>
      <c r="AU319" s="18" t="s">
        <v>83</v>
      </c>
    </row>
    <row r="320" spans="2:65" s="13" customFormat="1" ht="11.15">
      <c r="B320" s="153"/>
      <c r="D320" s="147" t="s">
        <v>134</v>
      </c>
      <c r="E320" s="154" t="s">
        <v>3</v>
      </c>
      <c r="F320" s="155" t="s">
        <v>1082</v>
      </c>
      <c r="H320" s="156">
        <v>1104.0119999999999</v>
      </c>
      <c r="I320" s="157"/>
      <c r="L320" s="153"/>
      <c r="M320" s="158"/>
      <c r="T320" s="159"/>
      <c r="AT320" s="154" t="s">
        <v>134</v>
      </c>
      <c r="AU320" s="154" t="s">
        <v>83</v>
      </c>
      <c r="AV320" s="13" t="s">
        <v>83</v>
      </c>
      <c r="AW320" s="13" t="s">
        <v>33</v>
      </c>
      <c r="AX320" s="13" t="s">
        <v>73</v>
      </c>
      <c r="AY320" s="154" t="s">
        <v>123</v>
      </c>
    </row>
    <row r="321" spans="2:65" s="14" customFormat="1" ht="11.15">
      <c r="B321" s="160"/>
      <c r="D321" s="147" t="s">
        <v>134</v>
      </c>
      <c r="E321" s="161" t="s">
        <v>3</v>
      </c>
      <c r="F321" s="162" t="s">
        <v>141</v>
      </c>
      <c r="H321" s="163">
        <v>1104.0119999999999</v>
      </c>
      <c r="I321" s="164"/>
      <c r="L321" s="160"/>
      <c r="M321" s="165"/>
      <c r="T321" s="166"/>
      <c r="AT321" s="161" t="s">
        <v>134</v>
      </c>
      <c r="AU321" s="161" t="s">
        <v>83</v>
      </c>
      <c r="AV321" s="14" t="s">
        <v>130</v>
      </c>
      <c r="AW321" s="14" t="s">
        <v>33</v>
      </c>
      <c r="AX321" s="14" t="s">
        <v>81</v>
      </c>
      <c r="AY321" s="161" t="s">
        <v>123</v>
      </c>
    </row>
    <row r="322" spans="2:65" s="1" customFormat="1" ht="37.85" customHeight="1">
      <c r="B322" s="128"/>
      <c r="C322" s="129" t="s">
        <v>424</v>
      </c>
      <c r="D322" s="129" t="s">
        <v>125</v>
      </c>
      <c r="E322" s="130" t="s">
        <v>1083</v>
      </c>
      <c r="F322" s="131" t="s">
        <v>1084</v>
      </c>
      <c r="G322" s="132" t="s">
        <v>128</v>
      </c>
      <c r="H322" s="133">
        <v>897.14400000000001</v>
      </c>
      <c r="I322" s="134"/>
      <c r="J322" s="135">
        <f>ROUND(I322*H322,2)</f>
        <v>0</v>
      </c>
      <c r="K322" s="131" t="s">
        <v>129</v>
      </c>
      <c r="L322" s="33"/>
      <c r="M322" s="136" t="s">
        <v>3</v>
      </c>
      <c r="N322" s="137" t="s">
        <v>44</v>
      </c>
      <c r="P322" s="138">
        <f>O322*H322</f>
        <v>0</v>
      </c>
      <c r="Q322" s="138">
        <v>0</v>
      </c>
      <c r="R322" s="138">
        <f>Q322*H322</f>
        <v>0</v>
      </c>
      <c r="S322" s="138">
        <v>0</v>
      </c>
      <c r="T322" s="139">
        <f>S322*H322</f>
        <v>0</v>
      </c>
      <c r="AR322" s="140" t="s">
        <v>130</v>
      </c>
      <c r="AT322" s="140" t="s">
        <v>125</v>
      </c>
      <c r="AU322" s="140" t="s">
        <v>83</v>
      </c>
      <c r="AY322" s="18" t="s">
        <v>123</v>
      </c>
      <c r="BE322" s="141">
        <f>IF(N322="základní",J322,0)</f>
        <v>0</v>
      </c>
      <c r="BF322" s="141">
        <f>IF(N322="snížená",J322,0)</f>
        <v>0</v>
      </c>
      <c r="BG322" s="141">
        <f>IF(N322="zákl. přenesená",J322,0)</f>
        <v>0</v>
      </c>
      <c r="BH322" s="141">
        <f>IF(N322="sníž. přenesená",J322,0)</f>
        <v>0</v>
      </c>
      <c r="BI322" s="141">
        <f>IF(N322="nulová",J322,0)</f>
        <v>0</v>
      </c>
      <c r="BJ322" s="18" t="s">
        <v>81</v>
      </c>
      <c r="BK322" s="141">
        <f>ROUND(I322*H322,2)</f>
        <v>0</v>
      </c>
      <c r="BL322" s="18" t="s">
        <v>130</v>
      </c>
      <c r="BM322" s="140" t="s">
        <v>1085</v>
      </c>
    </row>
    <row r="323" spans="2:65" s="1" customFormat="1" ht="11.15">
      <c r="B323" s="33"/>
      <c r="D323" s="142" t="s">
        <v>132</v>
      </c>
      <c r="F323" s="143" t="s">
        <v>1086</v>
      </c>
      <c r="I323" s="144"/>
      <c r="L323" s="33"/>
      <c r="M323" s="145"/>
      <c r="T323" s="54"/>
      <c r="AT323" s="18" t="s">
        <v>132</v>
      </c>
      <c r="AU323" s="18" t="s">
        <v>83</v>
      </c>
    </row>
    <row r="324" spans="2:65" s="1" customFormat="1" ht="37.85" customHeight="1">
      <c r="B324" s="128"/>
      <c r="C324" s="129" t="s">
        <v>438</v>
      </c>
      <c r="D324" s="129" t="s">
        <v>125</v>
      </c>
      <c r="E324" s="130" t="s">
        <v>360</v>
      </c>
      <c r="F324" s="131" t="s">
        <v>361</v>
      </c>
      <c r="G324" s="132" t="s">
        <v>237</v>
      </c>
      <c r="H324" s="133">
        <v>1842.03</v>
      </c>
      <c r="I324" s="134"/>
      <c r="J324" s="135">
        <f>ROUND(I324*H324,2)</f>
        <v>0</v>
      </c>
      <c r="K324" s="131" t="s">
        <v>129</v>
      </c>
      <c r="L324" s="33"/>
      <c r="M324" s="136" t="s">
        <v>3</v>
      </c>
      <c r="N324" s="137" t="s">
        <v>44</v>
      </c>
      <c r="P324" s="138">
        <f>O324*H324</f>
        <v>0</v>
      </c>
      <c r="Q324" s="138">
        <v>0</v>
      </c>
      <c r="R324" s="138">
        <f>Q324*H324</f>
        <v>0</v>
      </c>
      <c r="S324" s="138">
        <v>0</v>
      </c>
      <c r="T324" s="139">
        <f>S324*H324</f>
        <v>0</v>
      </c>
      <c r="AR324" s="140" t="s">
        <v>130</v>
      </c>
      <c r="AT324" s="140" t="s">
        <v>125</v>
      </c>
      <c r="AU324" s="140" t="s">
        <v>83</v>
      </c>
      <c r="AY324" s="18" t="s">
        <v>123</v>
      </c>
      <c r="BE324" s="141">
        <f>IF(N324="základní",J324,0)</f>
        <v>0</v>
      </c>
      <c r="BF324" s="141">
        <f>IF(N324="snížená",J324,0)</f>
        <v>0</v>
      </c>
      <c r="BG324" s="141">
        <f>IF(N324="zákl. přenesená",J324,0)</f>
        <v>0</v>
      </c>
      <c r="BH324" s="141">
        <f>IF(N324="sníž. přenesená",J324,0)</f>
        <v>0</v>
      </c>
      <c r="BI324" s="141">
        <f>IF(N324="nulová",J324,0)</f>
        <v>0</v>
      </c>
      <c r="BJ324" s="18" t="s">
        <v>81</v>
      </c>
      <c r="BK324" s="141">
        <f>ROUND(I324*H324,2)</f>
        <v>0</v>
      </c>
      <c r="BL324" s="18" t="s">
        <v>130</v>
      </c>
      <c r="BM324" s="140" t="s">
        <v>1087</v>
      </c>
    </row>
    <row r="325" spans="2:65" s="1" customFormat="1" ht="11.15">
      <c r="B325" s="33"/>
      <c r="D325" s="142" t="s">
        <v>132</v>
      </c>
      <c r="F325" s="143" t="s">
        <v>363</v>
      </c>
      <c r="I325" s="144"/>
      <c r="L325" s="33"/>
      <c r="M325" s="145"/>
      <c r="T325" s="54"/>
      <c r="AT325" s="18" t="s">
        <v>132</v>
      </c>
      <c r="AU325" s="18" t="s">
        <v>83</v>
      </c>
    </row>
    <row r="326" spans="2:65" s="12" customFormat="1" ht="22.3">
      <c r="B326" s="146"/>
      <c r="D326" s="147" t="s">
        <v>134</v>
      </c>
      <c r="E326" s="148" t="s">
        <v>3</v>
      </c>
      <c r="F326" s="149" t="s">
        <v>364</v>
      </c>
      <c r="H326" s="148" t="s">
        <v>3</v>
      </c>
      <c r="I326" s="150"/>
      <c r="L326" s="146"/>
      <c r="M326" s="151"/>
      <c r="T326" s="152"/>
      <c r="AT326" s="148" t="s">
        <v>134</v>
      </c>
      <c r="AU326" s="148" t="s">
        <v>83</v>
      </c>
      <c r="AV326" s="12" t="s">
        <v>81</v>
      </c>
      <c r="AW326" s="12" t="s">
        <v>33</v>
      </c>
      <c r="AX326" s="12" t="s">
        <v>73</v>
      </c>
      <c r="AY326" s="148" t="s">
        <v>123</v>
      </c>
    </row>
    <row r="327" spans="2:65" s="13" customFormat="1" ht="11.15">
      <c r="B327" s="153"/>
      <c r="D327" s="147" t="s">
        <v>134</v>
      </c>
      <c r="E327" s="154" t="s">
        <v>3</v>
      </c>
      <c r="F327" s="155" t="s">
        <v>1088</v>
      </c>
      <c r="H327" s="156">
        <v>1842.03</v>
      </c>
      <c r="I327" s="157"/>
      <c r="L327" s="153"/>
      <c r="M327" s="158"/>
      <c r="T327" s="159"/>
      <c r="AT327" s="154" t="s">
        <v>134</v>
      </c>
      <c r="AU327" s="154" t="s">
        <v>83</v>
      </c>
      <c r="AV327" s="13" t="s">
        <v>83</v>
      </c>
      <c r="AW327" s="13" t="s">
        <v>33</v>
      </c>
      <c r="AX327" s="13" t="s">
        <v>73</v>
      </c>
      <c r="AY327" s="154" t="s">
        <v>123</v>
      </c>
    </row>
    <row r="328" spans="2:65" s="14" customFormat="1" ht="11.15">
      <c r="B328" s="160"/>
      <c r="D328" s="147" t="s">
        <v>134</v>
      </c>
      <c r="E328" s="161" t="s">
        <v>3</v>
      </c>
      <c r="F328" s="162" t="s">
        <v>141</v>
      </c>
      <c r="H328" s="163">
        <v>1842.03</v>
      </c>
      <c r="I328" s="164"/>
      <c r="L328" s="160"/>
      <c r="M328" s="165"/>
      <c r="T328" s="166"/>
      <c r="AT328" s="161" t="s">
        <v>134</v>
      </c>
      <c r="AU328" s="161" t="s">
        <v>83</v>
      </c>
      <c r="AV328" s="14" t="s">
        <v>130</v>
      </c>
      <c r="AW328" s="14" t="s">
        <v>33</v>
      </c>
      <c r="AX328" s="14" t="s">
        <v>81</v>
      </c>
      <c r="AY328" s="161" t="s">
        <v>123</v>
      </c>
    </row>
    <row r="329" spans="2:65" s="1" customFormat="1" ht="44.2" customHeight="1">
      <c r="B329" s="128"/>
      <c r="C329" s="129" t="s">
        <v>448</v>
      </c>
      <c r="D329" s="129" t="s">
        <v>125</v>
      </c>
      <c r="E329" s="130" t="s">
        <v>367</v>
      </c>
      <c r="F329" s="131" t="s">
        <v>368</v>
      </c>
      <c r="G329" s="132" t="s">
        <v>237</v>
      </c>
      <c r="H329" s="133">
        <v>726.52200000000005</v>
      </c>
      <c r="I329" s="134"/>
      <c r="J329" s="135">
        <f>ROUND(I329*H329,2)</f>
        <v>0</v>
      </c>
      <c r="K329" s="131" t="s">
        <v>129</v>
      </c>
      <c r="L329" s="33"/>
      <c r="M329" s="136" t="s">
        <v>3</v>
      </c>
      <c r="N329" s="137" t="s">
        <v>44</v>
      </c>
      <c r="P329" s="138">
        <f>O329*H329</f>
        <v>0</v>
      </c>
      <c r="Q329" s="138">
        <v>0</v>
      </c>
      <c r="R329" s="138">
        <f>Q329*H329</f>
        <v>0</v>
      </c>
      <c r="S329" s="138">
        <v>0</v>
      </c>
      <c r="T329" s="139">
        <f>S329*H329</f>
        <v>0</v>
      </c>
      <c r="AR329" s="140" t="s">
        <v>130</v>
      </c>
      <c r="AT329" s="140" t="s">
        <v>125</v>
      </c>
      <c r="AU329" s="140" t="s">
        <v>83</v>
      </c>
      <c r="AY329" s="18" t="s">
        <v>123</v>
      </c>
      <c r="BE329" s="141">
        <f>IF(N329="základní",J329,0)</f>
        <v>0</v>
      </c>
      <c r="BF329" s="141">
        <f>IF(N329="snížená",J329,0)</f>
        <v>0</v>
      </c>
      <c r="BG329" s="141">
        <f>IF(N329="zákl. přenesená",J329,0)</f>
        <v>0</v>
      </c>
      <c r="BH329" s="141">
        <f>IF(N329="sníž. přenesená",J329,0)</f>
        <v>0</v>
      </c>
      <c r="BI329" s="141">
        <f>IF(N329="nulová",J329,0)</f>
        <v>0</v>
      </c>
      <c r="BJ329" s="18" t="s">
        <v>81</v>
      </c>
      <c r="BK329" s="141">
        <f>ROUND(I329*H329,2)</f>
        <v>0</v>
      </c>
      <c r="BL329" s="18" t="s">
        <v>130</v>
      </c>
      <c r="BM329" s="140" t="s">
        <v>1089</v>
      </c>
    </row>
    <row r="330" spans="2:65" s="1" customFormat="1" ht="11.15">
      <c r="B330" s="33"/>
      <c r="D330" s="142" t="s">
        <v>132</v>
      </c>
      <c r="F330" s="143" t="s">
        <v>370</v>
      </c>
      <c r="I330" s="144"/>
      <c r="L330" s="33"/>
      <c r="M330" s="145"/>
      <c r="T330" s="54"/>
      <c r="AT330" s="18" t="s">
        <v>132</v>
      </c>
      <c r="AU330" s="18" t="s">
        <v>83</v>
      </c>
    </row>
    <row r="331" spans="2:65" s="12" customFormat="1" ht="33.4">
      <c r="B331" s="146"/>
      <c r="D331" s="147" t="s">
        <v>134</v>
      </c>
      <c r="E331" s="148" t="s">
        <v>3</v>
      </c>
      <c r="F331" s="149" t="s">
        <v>1090</v>
      </c>
      <c r="H331" s="148" t="s">
        <v>3</v>
      </c>
      <c r="I331" s="150"/>
      <c r="L331" s="146"/>
      <c r="M331" s="151"/>
      <c r="T331" s="152"/>
      <c r="AT331" s="148" t="s">
        <v>134</v>
      </c>
      <c r="AU331" s="148" t="s">
        <v>83</v>
      </c>
      <c r="AV331" s="12" t="s">
        <v>81</v>
      </c>
      <c r="AW331" s="12" t="s">
        <v>33</v>
      </c>
      <c r="AX331" s="12" t="s">
        <v>73</v>
      </c>
      <c r="AY331" s="148" t="s">
        <v>123</v>
      </c>
    </row>
    <row r="332" spans="2:65" s="12" customFormat="1" ht="11.15">
      <c r="B332" s="146"/>
      <c r="D332" s="147" t="s">
        <v>134</v>
      </c>
      <c r="E332" s="148" t="s">
        <v>3</v>
      </c>
      <c r="F332" s="149" t="s">
        <v>946</v>
      </c>
      <c r="H332" s="148" t="s">
        <v>3</v>
      </c>
      <c r="I332" s="150"/>
      <c r="L332" s="146"/>
      <c r="M332" s="151"/>
      <c r="T332" s="152"/>
      <c r="AT332" s="148" t="s">
        <v>134</v>
      </c>
      <c r="AU332" s="148" t="s">
        <v>83</v>
      </c>
      <c r="AV332" s="12" t="s">
        <v>81</v>
      </c>
      <c r="AW332" s="12" t="s">
        <v>33</v>
      </c>
      <c r="AX332" s="12" t="s">
        <v>73</v>
      </c>
      <c r="AY332" s="148" t="s">
        <v>123</v>
      </c>
    </row>
    <row r="333" spans="2:65" s="13" customFormat="1" ht="33.4">
      <c r="B333" s="153"/>
      <c r="D333" s="147" t="s">
        <v>134</v>
      </c>
      <c r="E333" s="154" t="s">
        <v>3</v>
      </c>
      <c r="F333" s="155" t="s">
        <v>1091</v>
      </c>
      <c r="H333" s="156">
        <v>485.37400000000002</v>
      </c>
      <c r="I333" s="157"/>
      <c r="L333" s="153"/>
      <c r="M333" s="158"/>
      <c r="T333" s="159"/>
      <c r="AT333" s="154" t="s">
        <v>134</v>
      </c>
      <c r="AU333" s="154" t="s">
        <v>83</v>
      </c>
      <c r="AV333" s="13" t="s">
        <v>83</v>
      </c>
      <c r="AW333" s="13" t="s">
        <v>33</v>
      </c>
      <c r="AX333" s="13" t="s">
        <v>73</v>
      </c>
      <c r="AY333" s="154" t="s">
        <v>123</v>
      </c>
    </row>
    <row r="334" spans="2:65" s="12" customFormat="1" ht="33.4">
      <c r="B334" s="146"/>
      <c r="D334" s="147" t="s">
        <v>134</v>
      </c>
      <c r="E334" s="148" t="s">
        <v>3</v>
      </c>
      <c r="F334" s="149" t="s">
        <v>1092</v>
      </c>
      <c r="H334" s="148" t="s">
        <v>3</v>
      </c>
      <c r="I334" s="150"/>
      <c r="L334" s="146"/>
      <c r="M334" s="151"/>
      <c r="T334" s="152"/>
      <c r="AT334" s="148" t="s">
        <v>134</v>
      </c>
      <c r="AU334" s="148" t="s">
        <v>83</v>
      </c>
      <c r="AV334" s="12" t="s">
        <v>81</v>
      </c>
      <c r="AW334" s="12" t="s">
        <v>33</v>
      </c>
      <c r="AX334" s="12" t="s">
        <v>73</v>
      </c>
      <c r="AY334" s="148" t="s">
        <v>123</v>
      </c>
    </row>
    <row r="335" spans="2:65" s="13" customFormat="1" ht="22.3">
      <c r="B335" s="153"/>
      <c r="D335" s="147" t="s">
        <v>134</v>
      </c>
      <c r="E335" s="154" t="s">
        <v>3</v>
      </c>
      <c r="F335" s="155" t="s">
        <v>1093</v>
      </c>
      <c r="H335" s="156">
        <v>241.148</v>
      </c>
      <c r="I335" s="157"/>
      <c r="L335" s="153"/>
      <c r="M335" s="158"/>
      <c r="T335" s="159"/>
      <c r="AT335" s="154" t="s">
        <v>134</v>
      </c>
      <c r="AU335" s="154" t="s">
        <v>83</v>
      </c>
      <c r="AV335" s="13" t="s">
        <v>83</v>
      </c>
      <c r="AW335" s="13" t="s">
        <v>33</v>
      </c>
      <c r="AX335" s="13" t="s">
        <v>73</v>
      </c>
      <c r="AY335" s="154" t="s">
        <v>123</v>
      </c>
    </row>
    <row r="336" spans="2:65" s="14" customFormat="1" ht="11.15">
      <c r="B336" s="160"/>
      <c r="D336" s="147" t="s">
        <v>134</v>
      </c>
      <c r="E336" s="161" t="s">
        <v>3</v>
      </c>
      <c r="F336" s="162" t="s">
        <v>141</v>
      </c>
      <c r="H336" s="163">
        <v>726.52200000000005</v>
      </c>
      <c r="I336" s="164"/>
      <c r="L336" s="160"/>
      <c r="M336" s="165"/>
      <c r="T336" s="166"/>
      <c r="AT336" s="161" t="s">
        <v>134</v>
      </c>
      <c r="AU336" s="161" t="s">
        <v>83</v>
      </c>
      <c r="AV336" s="14" t="s">
        <v>130</v>
      </c>
      <c r="AW336" s="14" t="s">
        <v>33</v>
      </c>
      <c r="AX336" s="14" t="s">
        <v>81</v>
      </c>
      <c r="AY336" s="161" t="s">
        <v>123</v>
      </c>
    </row>
    <row r="337" spans="2:65" s="1" customFormat="1" ht="16.55" customHeight="1">
      <c r="B337" s="128"/>
      <c r="C337" s="174" t="s">
        <v>461</v>
      </c>
      <c r="D337" s="174" t="s">
        <v>376</v>
      </c>
      <c r="E337" s="175" t="s">
        <v>377</v>
      </c>
      <c r="F337" s="176" t="s">
        <v>378</v>
      </c>
      <c r="G337" s="177" t="s">
        <v>356</v>
      </c>
      <c r="H337" s="178">
        <v>430.96899999999999</v>
      </c>
      <c r="I337" s="179"/>
      <c r="J337" s="180">
        <f>ROUND(I337*H337,2)</f>
        <v>0</v>
      </c>
      <c r="K337" s="176" t="s">
        <v>129</v>
      </c>
      <c r="L337" s="181"/>
      <c r="M337" s="182" t="s">
        <v>3</v>
      </c>
      <c r="N337" s="183" t="s">
        <v>44</v>
      </c>
      <c r="P337" s="138">
        <f>O337*H337</f>
        <v>0</v>
      </c>
      <c r="Q337" s="138">
        <v>0</v>
      </c>
      <c r="R337" s="138">
        <f>Q337*H337</f>
        <v>0</v>
      </c>
      <c r="S337" s="138">
        <v>0</v>
      </c>
      <c r="T337" s="139">
        <f>S337*H337</f>
        <v>0</v>
      </c>
      <c r="AR337" s="140" t="s">
        <v>201</v>
      </c>
      <c r="AT337" s="140" t="s">
        <v>376</v>
      </c>
      <c r="AU337" s="140" t="s">
        <v>83</v>
      </c>
      <c r="AY337" s="18" t="s">
        <v>123</v>
      </c>
      <c r="BE337" s="141">
        <f>IF(N337="základní",J337,0)</f>
        <v>0</v>
      </c>
      <c r="BF337" s="141">
        <f>IF(N337="snížená",J337,0)</f>
        <v>0</v>
      </c>
      <c r="BG337" s="141">
        <f>IF(N337="zákl. přenesená",J337,0)</f>
        <v>0</v>
      </c>
      <c r="BH337" s="141">
        <f>IF(N337="sníž. přenesená",J337,0)</f>
        <v>0</v>
      </c>
      <c r="BI337" s="141">
        <f>IF(N337="nulová",J337,0)</f>
        <v>0</v>
      </c>
      <c r="BJ337" s="18" t="s">
        <v>81</v>
      </c>
      <c r="BK337" s="141">
        <f>ROUND(I337*H337,2)</f>
        <v>0</v>
      </c>
      <c r="BL337" s="18" t="s">
        <v>130</v>
      </c>
      <c r="BM337" s="140" t="s">
        <v>1094</v>
      </c>
    </row>
    <row r="338" spans="2:65" s="1" customFormat="1" ht="66.8" customHeight="1">
      <c r="B338" s="128"/>
      <c r="C338" s="129" t="s">
        <v>466</v>
      </c>
      <c r="D338" s="129" t="s">
        <v>125</v>
      </c>
      <c r="E338" s="130" t="s">
        <v>381</v>
      </c>
      <c r="F338" s="131" t="s">
        <v>382</v>
      </c>
      <c r="G338" s="132" t="s">
        <v>237</v>
      </c>
      <c r="H338" s="133">
        <v>291.64</v>
      </c>
      <c r="I338" s="134"/>
      <c r="J338" s="135">
        <f>ROUND(I338*H338,2)</f>
        <v>0</v>
      </c>
      <c r="K338" s="131" t="s">
        <v>129</v>
      </c>
      <c r="L338" s="33"/>
      <c r="M338" s="136" t="s">
        <v>3</v>
      </c>
      <c r="N338" s="137" t="s">
        <v>44</v>
      </c>
      <c r="P338" s="138">
        <f>O338*H338</f>
        <v>0</v>
      </c>
      <c r="Q338" s="138">
        <v>0</v>
      </c>
      <c r="R338" s="138">
        <f>Q338*H338</f>
        <v>0</v>
      </c>
      <c r="S338" s="138">
        <v>0</v>
      </c>
      <c r="T338" s="139">
        <f>S338*H338</f>
        <v>0</v>
      </c>
      <c r="AR338" s="140" t="s">
        <v>130</v>
      </c>
      <c r="AT338" s="140" t="s">
        <v>125</v>
      </c>
      <c r="AU338" s="140" t="s">
        <v>83</v>
      </c>
      <c r="AY338" s="18" t="s">
        <v>123</v>
      </c>
      <c r="BE338" s="141">
        <f>IF(N338="základní",J338,0)</f>
        <v>0</v>
      </c>
      <c r="BF338" s="141">
        <f>IF(N338="snížená",J338,0)</f>
        <v>0</v>
      </c>
      <c r="BG338" s="141">
        <f>IF(N338="zákl. přenesená",J338,0)</f>
        <v>0</v>
      </c>
      <c r="BH338" s="141">
        <f>IF(N338="sníž. přenesená",J338,0)</f>
        <v>0</v>
      </c>
      <c r="BI338" s="141">
        <f>IF(N338="nulová",J338,0)</f>
        <v>0</v>
      </c>
      <c r="BJ338" s="18" t="s">
        <v>81</v>
      </c>
      <c r="BK338" s="141">
        <f>ROUND(I338*H338,2)</f>
        <v>0</v>
      </c>
      <c r="BL338" s="18" t="s">
        <v>130</v>
      </c>
      <c r="BM338" s="140" t="s">
        <v>1095</v>
      </c>
    </row>
    <row r="339" spans="2:65" s="1" customFormat="1" ht="11.15">
      <c r="B339" s="33"/>
      <c r="D339" s="142" t="s">
        <v>132</v>
      </c>
      <c r="F339" s="143" t="s">
        <v>384</v>
      </c>
      <c r="I339" s="144"/>
      <c r="L339" s="33"/>
      <c r="M339" s="145"/>
      <c r="T339" s="54"/>
      <c r="AT339" s="18" t="s">
        <v>132</v>
      </c>
      <c r="AU339" s="18" t="s">
        <v>83</v>
      </c>
    </row>
    <row r="340" spans="2:65" s="12" customFormat="1" ht="22.3">
      <c r="B340" s="146"/>
      <c r="D340" s="147" t="s">
        <v>134</v>
      </c>
      <c r="E340" s="148" t="s">
        <v>3</v>
      </c>
      <c r="F340" s="149" t="s">
        <v>1096</v>
      </c>
      <c r="H340" s="148" t="s">
        <v>3</v>
      </c>
      <c r="I340" s="150"/>
      <c r="L340" s="146"/>
      <c r="M340" s="151"/>
      <c r="T340" s="152"/>
      <c r="AT340" s="148" t="s">
        <v>134</v>
      </c>
      <c r="AU340" s="148" t="s">
        <v>83</v>
      </c>
      <c r="AV340" s="12" t="s">
        <v>81</v>
      </c>
      <c r="AW340" s="12" t="s">
        <v>33</v>
      </c>
      <c r="AX340" s="12" t="s">
        <v>73</v>
      </c>
      <c r="AY340" s="148" t="s">
        <v>123</v>
      </c>
    </row>
    <row r="341" spans="2:65" s="13" customFormat="1" ht="11.15">
      <c r="B341" s="153"/>
      <c r="D341" s="147" t="s">
        <v>134</v>
      </c>
      <c r="E341" s="154" t="s">
        <v>3</v>
      </c>
      <c r="F341" s="155" t="s">
        <v>1097</v>
      </c>
      <c r="H341" s="156">
        <v>240.82300000000001</v>
      </c>
      <c r="I341" s="157"/>
      <c r="L341" s="153"/>
      <c r="M341" s="158"/>
      <c r="T341" s="159"/>
      <c r="AT341" s="154" t="s">
        <v>134</v>
      </c>
      <c r="AU341" s="154" t="s">
        <v>83</v>
      </c>
      <c r="AV341" s="13" t="s">
        <v>83</v>
      </c>
      <c r="AW341" s="13" t="s">
        <v>33</v>
      </c>
      <c r="AX341" s="13" t="s">
        <v>73</v>
      </c>
      <c r="AY341" s="154" t="s">
        <v>123</v>
      </c>
    </row>
    <row r="342" spans="2:65" s="13" customFormat="1" ht="11.15">
      <c r="B342" s="153"/>
      <c r="D342" s="147" t="s">
        <v>134</v>
      </c>
      <c r="E342" s="154" t="s">
        <v>3</v>
      </c>
      <c r="F342" s="155" t="s">
        <v>1098</v>
      </c>
      <c r="H342" s="156">
        <v>6.181</v>
      </c>
      <c r="I342" s="157"/>
      <c r="L342" s="153"/>
      <c r="M342" s="158"/>
      <c r="T342" s="159"/>
      <c r="AT342" s="154" t="s">
        <v>134</v>
      </c>
      <c r="AU342" s="154" t="s">
        <v>83</v>
      </c>
      <c r="AV342" s="13" t="s">
        <v>83</v>
      </c>
      <c r="AW342" s="13" t="s">
        <v>33</v>
      </c>
      <c r="AX342" s="13" t="s">
        <v>73</v>
      </c>
      <c r="AY342" s="154" t="s">
        <v>123</v>
      </c>
    </row>
    <row r="343" spans="2:65" s="13" customFormat="1" ht="11.15">
      <c r="B343" s="153"/>
      <c r="D343" s="147" t="s">
        <v>134</v>
      </c>
      <c r="E343" s="154" t="s">
        <v>3</v>
      </c>
      <c r="F343" s="155" t="s">
        <v>1099</v>
      </c>
      <c r="H343" s="156">
        <v>0.77</v>
      </c>
      <c r="I343" s="157"/>
      <c r="L343" s="153"/>
      <c r="M343" s="158"/>
      <c r="T343" s="159"/>
      <c r="AT343" s="154" t="s">
        <v>134</v>
      </c>
      <c r="AU343" s="154" t="s">
        <v>83</v>
      </c>
      <c r="AV343" s="13" t="s">
        <v>83</v>
      </c>
      <c r="AW343" s="13" t="s">
        <v>33</v>
      </c>
      <c r="AX343" s="13" t="s">
        <v>73</v>
      </c>
      <c r="AY343" s="154" t="s">
        <v>123</v>
      </c>
    </row>
    <row r="344" spans="2:65" s="13" customFormat="1" ht="11.15">
      <c r="B344" s="153"/>
      <c r="D344" s="147" t="s">
        <v>134</v>
      </c>
      <c r="E344" s="154" t="s">
        <v>3</v>
      </c>
      <c r="F344" s="155" t="s">
        <v>1100</v>
      </c>
      <c r="H344" s="156">
        <v>43.866</v>
      </c>
      <c r="I344" s="157"/>
      <c r="L344" s="153"/>
      <c r="M344" s="158"/>
      <c r="T344" s="159"/>
      <c r="AT344" s="154" t="s">
        <v>134</v>
      </c>
      <c r="AU344" s="154" t="s">
        <v>83</v>
      </c>
      <c r="AV344" s="13" t="s">
        <v>83</v>
      </c>
      <c r="AW344" s="13" t="s">
        <v>33</v>
      </c>
      <c r="AX344" s="13" t="s">
        <v>73</v>
      </c>
      <c r="AY344" s="154" t="s">
        <v>123</v>
      </c>
    </row>
    <row r="345" spans="2:65" s="14" customFormat="1" ht="11.15">
      <c r="B345" s="160"/>
      <c r="D345" s="147" t="s">
        <v>134</v>
      </c>
      <c r="E345" s="161" t="s">
        <v>3</v>
      </c>
      <c r="F345" s="162" t="s">
        <v>141</v>
      </c>
      <c r="H345" s="163">
        <v>291.64</v>
      </c>
      <c r="I345" s="164"/>
      <c r="L345" s="160"/>
      <c r="M345" s="165"/>
      <c r="T345" s="166"/>
      <c r="AT345" s="161" t="s">
        <v>134</v>
      </c>
      <c r="AU345" s="161" t="s">
        <v>83</v>
      </c>
      <c r="AV345" s="14" t="s">
        <v>130</v>
      </c>
      <c r="AW345" s="14" t="s">
        <v>33</v>
      </c>
      <c r="AX345" s="14" t="s">
        <v>81</v>
      </c>
      <c r="AY345" s="161" t="s">
        <v>123</v>
      </c>
    </row>
    <row r="346" spans="2:65" s="1" customFormat="1" ht="16.55" customHeight="1">
      <c r="B346" s="128"/>
      <c r="C346" s="174" t="s">
        <v>472</v>
      </c>
      <c r="D346" s="174" t="s">
        <v>376</v>
      </c>
      <c r="E346" s="175" t="s">
        <v>391</v>
      </c>
      <c r="F346" s="176" t="s">
        <v>392</v>
      </c>
      <c r="G346" s="177" t="s">
        <v>356</v>
      </c>
      <c r="H346" s="178">
        <v>524.952</v>
      </c>
      <c r="I346" s="179"/>
      <c r="J346" s="180">
        <f>ROUND(I346*H346,2)</f>
        <v>0</v>
      </c>
      <c r="K346" s="176" t="s">
        <v>129</v>
      </c>
      <c r="L346" s="181"/>
      <c r="M346" s="182" t="s">
        <v>3</v>
      </c>
      <c r="N346" s="183" t="s">
        <v>44</v>
      </c>
      <c r="P346" s="138">
        <f>O346*H346</f>
        <v>0</v>
      </c>
      <c r="Q346" s="138">
        <v>0</v>
      </c>
      <c r="R346" s="138">
        <f>Q346*H346</f>
        <v>0</v>
      </c>
      <c r="S346" s="138">
        <v>0</v>
      </c>
      <c r="T346" s="139">
        <f>S346*H346</f>
        <v>0</v>
      </c>
      <c r="AR346" s="140" t="s">
        <v>201</v>
      </c>
      <c r="AT346" s="140" t="s">
        <v>376</v>
      </c>
      <c r="AU346" s="140" t="s">
        <v>83</v>
      </c>
      <c r="AY346" s="18" t="s">
        <v>123</v>
      </c>
      <c r="BE346" s="141">
        <f>IF(N346="základní",J346,0)</f>
        <v>0</v>
      </c>
      <c r="BF346" s="141">
        <f>IF(N346="snížená",J346,0)</f>
        <v>0</v>
      </c>
      <c r="BG346" s="141">
        <f>IF(N346="zákl. přenesená",J346,0)</f>
        <v>0</v>
      </c>
      <c r="BH346" s="141">
        <f>IF(N346="sníž. přenesená",J346,0)</f>
        <v>0</v>
      </c>
      <c r="BI346" s="141">
        <f>IF(N346="nulová",J346,0)</f>
        <v>0</v>
      </c>
      <c r="BJ346" s="18" t="s">
        <v>81</v>
      </c>
      <c r="BK346" s="141">
        <f>ROUND(I346*H346,2)</f>
        <v>0</v>
      </c>
      <c r="BL346" s="18" t="s">
        <v>130</v>
      </c>
      <c r="BM346" s="140" t="s">
        <v>1101</v>
      </c>
    </row>
    <row r="347" spans="2:65" s="1" customFormat="1" ht="37.85" customHeight="1">
      <c r="B347" s="128"/>
      <c r="C347" s="129" t="s">
        <v>480</v>
      </c>
      <c r="D347" s="129" t="s">
        <v>125</v>
      </c>
      <c r="E347" s="130" t="s">
        <v>395</v>
      </c>
      <c r="F347" s="131" t="s">
        <v>396</v>
      </c>
      <c r="G347" s="132" t="s">
        <v>128</v>
      </c>
      <c r="H347" s="133">
        <v>99.47</v>
      </c>
      <c r="I347" s="134"/>
      <c r="J347" s="135">
        <f>ROUND(I347*H347,2)</f>
        <v>0</v>
      </c>
      <c r="K347" s="131" t="s">
        <v>129</v>
      </c>
      <c r="L347" s="33"/>
      <c r="M347" s="136" t="s">
        <v>3</v>
      </c>
      <c r="N347" s="137" t="s">
        <v>44</v>
      </c>
      <c r="P347" s="138">
        <f>O347*H347</f>
        <v>0</v>
      </c>
      <c r="Q347" s="138">
        <v>0</v>
      </c>
      <c r="R347" s="138">
        <f>Q347*H347</f>
        <v>0</v>
      </c>
      <c r="S347" s="138">
        <v>0</v>
      </c>
      <c r="T347" s="139">
        <f>S347*H347</f>
        <v>0</v>
      </c>
      <c r="AR347" s="140" t="s">
        <v>130</v>
      </c>
      <c r="AT347" s="140" t="s">
        <v>125</v>
      </c>
      <c r="AU347" s="140" t="s">
        <v>83</v>
      </c>
      <c r="AY347" s="18" t="s">
        <v>123</v>
      </c>
      <c r="BE347" s="141">
        <f>IF(N347="základní",J347,0)</f>
        <v>0</v>
      </c>
      <c r="BF347" s="141">
        <f>IF(N347="snížená",J347,0)</f>
        <v>0</v>
      </c>
      <c r="BG347" s="141">
        <f>IF(N347="zákl. přenesená",J347,0)</f>
        <v>0</v>
      </c>
      <c r="BH347" s="141">
        <f>IF(N347="sníž. přenesená",J347,0)</f>
        <v>0</v>
      </c>
      <c r="BI347" s="141">
        <f>IF(N347="nulová",J347,0)</f>
        <v>0</v>
      </c>
      <c r="BJ347" s="18" t="s">
        <v>81</v>
      </c>
      <c r="BK347" s="141">
        <f>ROUND(I347*H347,2)</f>
        <v>0</v>
      </c>
      <c r="BL347" s="18" t="s">
        <v>130</v>
      </c>
      <c r="BM347" s="140" t="s">
        <v>1102</v>
      </c>
    </row>
    <row r="348" spans="2:65" s="1" customFormat="1" ht="11.15">
      <c r="B348" s="33"/>
      <c r="D348" s="142" t="s">
        <v>132</v>
      </c>
      <c r="F348" s="143" t="s">
        <v>398</v>
      </c>
      <c r="I348" s="144"/>
      <c r="L348" s="33"/>
      <c r="M348" s="145"/>
      <c r="T348" s="54"/>
      <c r="AT348" s="18" t="s">
        <v>132</v>
      </c>
      <c r="AU348" s="18" t="s">
        <v>83</v>
      </c>
    </row>
    <row r="349" spans="2:65" s="13" customFormat="1" ht="11.15">
      <c r="B349" s="153"/>
      <c r="D349" s="147" t="s">
        <v>134</v>
      </c>
      <c r="E349" s="154" t="s">
        <v>3</v>
      </c>
      <c r="F349" s="155" t="s">
        <v>988</v>
      </c>
      <c r="H349" s="156">
        <v>10.76</v>
      </c>
      <c r="I349" s="157"/>
      <c r="L349" s="153"/>
      <c r="M349" s="158"/>
      <c r="T349" s="159"/>
      <c r="AT349" s="154" t="s">
        <v>134</v>
      </c>
      <c r="AU349" s="154" t="s">
        <v>83</v>
      </c>
      <c r="AV349" s="13" t="s">
        <v>83</v>
      </c>
      <c r="AW349" s="13" t="s">
        <v>33</v>
      </c>
      <c r="AX349" s="13" t="s">
        <v>73</v>
      </c>
      <c r="AY349" s="154" t="s">
        <v>123</v>
      </c>
    </row>
    <row r="350" spans="2:65" s="13" customFormat="1" ht="11.15">
      <c r="B350" s="153"/>
      <c r="D350" s="147" t="s">
        <v>134</v>
      </c>
      <c r="E350" s="154" t="s">
        <v>3</v>
      </c>
      <c r="F350" s="155" t="s">
        <v>1103</v>
      </c>
      <c r="H350" s="156">
        <v>45.15</v>
      </c>
      <c r="I350" s="157"/>
      <c r="L350" s="153"/>
      <c r="M350" s="158"/>
      <c r="T350" s="159"/>
      <c r="AT350" s="154" t="s">
        <v>134</v>
      </c>
      <c r="AU350" s="154" t="s">
        <v>83</v>
      </c>
      <c r="AV350" s="13" t="s">
        <v>83</v>
      </c>
      <c r="AW350" s="13" t="s">
        <v>33</v>
      </c>
      <c r="AX350" s="13" t="s">
        <v>73</v>
      </c>
      <c r="AY350" s="154" t="s">
        <v>123</v>
      </c>
    </row>
    <row r="351" spans="2:65" s="13" customFormat="1" ht="11.15">
      <c r="B351" s="153"/>
      <c r="D351" s="147" t="s">
        <v>134</v>
      </c>
      <c r="E351" s="154" t="s">
        <v>3</v>
      </c>
      <c r="F351" s="155" t="s">
        <v>1104</v>
      </c>
      <c r="H351" s="156">
        <v>43.56</v>
      </c>
      <c r="I351" s="157"/>
      <c r="L351" s="153"/>
      <c r="M351" s="158"/>
      <c r="T351" s="159"/>
      <c r="AT351" s="154" t="s">
        <v>134</v>
      </c>
      <c r="AU351" s="154" t="s">
        <v>83</v>
      </c>
      <c r="AV351" s="13" t="s">
        <v>83</v>
      </c>
      <c r="AW351" s="13" t="s">
        <v>33</v>
      </c>
      <c r="AX351" s="13" t="s">
        <v>73</v>
      </c>
      <c r="AY351" s="154" t="s">
        <v>123</v>
      </c>
    </row>
    <row r="352" spans="2:65" s="14" customFormat="1" ht="11.15">
      <c r="B352" s="160"/>
      <c r="D352" s="147" t="s">
        <v>134</v>
      </c>
      <c r="E352" s="161" t="s">
        <v>3</v>
      </c>
      <c r="F352" s="162" t="s">
        <v>141</v>
      </c>
      <c r="H352" s="163">
        <v>99.47</v>
      </c>
      <c r="I352" s="164"/>
      <c r="L352" s="160"/>
      <c r="M352" s="165"/>
      <c r="T352" s="166"/>
      <c r="AT352" s="161" t="s">
        <v>134</v>
      </c>
      <c r="AU352" s="161" t="s">
        <v>83</v>
      </c>
      <c r="AV352" s="14" t="s">
        <v>130</v>
      </c>
      <c r="AW352" s="14" t="s">
        <v>33</v>
      </c>
      <c r="AX352" s="14" t="s">
        <v>81</v>
      </c>
      <c r="AY352" s="161" t="s">
        <v>123</v>
      </c>
    </row>
    <row r="353" spans="2:65" s="1" customFormat="1" ht="37.85" customHeight="1">
      <c r="B353" s="128"/>
      <c r="C353" s="129" t="s">
        <v>487</v>
      </c>
      <c r="D353" s="129" t="s">
        <v>125</v>
      </c>
      <c r="E353" s="130" t="s">
        <v>400</v>
      </c>
      <c r="F353" s="131" t="s">
        <v>401</v>
      </c>
      <c r="G353" s="132" t="s">
        <v>128</v>
      </c>
      <c r="H353" s="133">
        <v>720.53</v>
      </c>
      <c r="I353" s="134"/>
      <c r="J353" s="135">
        <f>ROUND(I353*H353,2)</f>
        <v>0</v>
      </c>
      <c r="K353" s="131" t="s">
        <v>129</v>
      </c>
      <c r="L353" s="33"/>
      <c r="M353" s="136" t="s">
        <v>3</v>
      </c>
      <c r="N353" s="137" t="s">
        <v>44</v>
      </c>
      <c r="P353" s="138">
        <f>O353*H353</f>
        <v>0</v>
      </c>
      <c r="Q353" s="138">
        <v>0</v>
      </c>
      <c r="R353" s="138">
        <f>Q353*H353</f>
        <v>0</v>
      </c>
      <c r="S353" s="138">
        <v>0</v>
      </c>
      <c r="T353" s="139">
        <f>S353*H353</f>
        <v>0</v>
      </c>
      <c r="AR353" s="140" t="s">
        <v>130</v>
      </c>
      <c r="AT353" s="140" t="s">
        <v>125</v>
      </c>
      <c r="AU353" s="140" t="s">
        <v>83</v>
      </c>
      <c r="AY353" s="18" t="s">
        <v>123</v>
      </c>
      <c r="BE353" s="141">
        <f>IF(N353="základní",J353,0)</f>
        <v>0</v>
      </c>
      <c r="BF353" s="141">
        <f>IF(N353="snížená",J353,0)</f>
        <v>0</v>
      </c>
      <c r="BG353" s="141">
        <f>IF(N353="zákl. přenesená",J353,0)</f>
        <v>0</v>
      </c>
      <c r="BH353" s="141">
        <f>IF(N353="sníž. přenesená",J353,0)</f>
        <v>0</v>
      </c>
      <c r="BI353" s="141">
        <f>IF(N353="nulová",J353,0)</f>
        <v>0</v>
      </c>
      <c r="BJ353" s="18" t="s">
        <v>81</v>
      </c>
      <c r="BK353" s="141">
        <f>ROUND(I353*H353,2)</f>
        <v>0</v>
      </c>
      <c r="BL353" s="18" t="s">
        <v>130</v>
      </c>
      <c r="BM353" s="140" t="s">
        <v>1105</v>
      </c>
    </row>
    <row r="354" spans="2:65" s="1" customFormat="1" ht="11.15">
      <c r="B354" s="33"/>
      <c r="D354" s="142" t="s">
        <v>132</v>
      </c>
      <c r="F354" s="143" t="s">
        <v>403</v>
      </c>
      <c r="I354" s="144"/>
      <c r="L354" s="33"/>
      <c r="M354" s="145"/>
      <c r="T354" s="54"/>
      <c r="AT354" s="18" t="s">
        <v>132</v>
      </c>
      <c r="AU354" s="18" t="s">
        <v>83</v>
      </c>
    </row>
    <row r="355" spans="2:65" s="12" customFormat="1" ht="11.15">
      <c r="B355" s="146"/>
      <c r="D355" s="147" t="s">
        <v>134</v>
      </c>
      <c r="E355" s="148" t="s">
        <v>3</v>
      </c>
      <c r="F355" s="149" t="s">
        <v>147</v>
      </c>
      <c r="H355" s="148" t="s">
        <v>3</v>
      </c>
      <c r="I355" s="150"/>
      <c r="L355" s="146"/>
      <c r="M355" s="151"/>
      <c r="T355" s="152"/>
      <c r="AT355" s="148" t="s">
        <v>134</v>
      </c>
      <c r="AU355" s="148" t="s">
        <v>83</v>
      </c>
      <c r="AV355" s="12" t="s">
        <v>81</v>
      </c>
      <c r="AW355" s="12" t="s">
        <v>33</v>
      </c>
      <c r="AX355" s="12" t="s">
        <v>73</v>
      </c>
      <c r="AY355" s="148" t="s">
        <v>123</v>
      </c>
    </row>
    <row r="356" spans="2:65" s="13" customFormat="1" ht="11.15">
      <c r="B356" s="153"/>
      <c r="D356" s="147" t="s">
        <v>134</v>
      </c>
      <c r="E356" s="154" t="s">
        <v>3</v>
      </c>
      <c r="F356" s="155" t="s">
        <v>1106</v>
      </c>
      <c r="H356" s="156">
        <v>58.36</v>
      </c>
      <c r="I356" s="157"/>
      <c r="L356" s="153"/>
      <c r="M356" s="158"/>
      <c r="T356" s="159"/>
      <c r="AT356" s="154" t="s">
        <v>134</v>
      </c>
      <c r="AU356" s="154" t="s">
        <v>83</v>
      </c>
      <c r="AV356" s="13" t="s">
        <v>83</v>
      </c>
      <c r="AW356" s="13" t="s">
        <v>33</v>
      </c>
      <c r="AX356" s="13" t="s">
        <v>73</v>
      </c>
      <c r="AY356" s="154" t="s">
        <v>123</v>
      </c>
    </row>
    <row r="357" spans="2:65" s="12" customFormat="1" ht="11.15">
      <c r="B357" s="146"/>
      <c r="D357" s="147" t="s">
        <v>134</v>
      </c>
      <c r="E357" s="148" t="s">
        <v>3</v>
      </c>
      <c r="F357" s="149" t="s">
        <v>948</v>
      </c>
      <c r="H357" s="148" t="s">
        <v>3</v>
      </c>
      <c r="I357" s="150"/>
      <c r="L357" s="146"/>
      <c r="M357" s="151"/>
      <c r="T357" s="152"/>
      <c r="AT357" s="148" t="s">
        <v>134</v>
      </c>
      <c r="AU357" s="148" t="s">
        <v>83</v>
      </c>
      <c r="AV357" s="12" t="s">
        <v>81</v>
      </c>
      <c r="AW357" s="12" t="s">
        <v>33</v>
      </c>
      <c r="AX357" s="12" t="s">
        <v>73</v>
      </c>
      <c r="AY357" s="148" t="s">
        <v>123</v>
      </c>
    </row>
    <row r="358" spans="2:65" s="12" customFormat="1" ht="11.15">
      <c r="B358" s="146"/>
      <c r="D358" s="147" t="s">
        <v>134</v>
      </c>
      <c r="E358" s="148" t="s">
        <v>3</v>
      </c>
      <c r="F358" s="149" t="s">
        <v>949</v>
      </c>
      <c r="H358" s="148" t="s">
        <v>3</v>
      </c>
      <c r="I358" s="150"/>
      <c r="L358" s="146"/>
      <c r="M358" s="151"/>
      <c r="T358" s="152"/>
      <c r="AT358" s="148" t="s">
        <v>134</v>
      </c>
      <c r="AU358" s="148" t="s">
        <v>83</v>
      </c>
      <c r="AV358" s="12" t="s">
        <v>81</v>
      </c>
      <c r="AW358" s="12" t="s">
        <v>33</v>
      </c>
      <c r="AX358" s="12" t="s">
        <v>73</v>
      </c>
      <c r="AY358" s="148" t="s">
        <v>123</v>
      </c>
    </row>
    <row r="359" spans="2:65" s="13" customFormat="1" ht="11.15">
      <c r="B359" s="153"/>
      <c r="D359" s="147" t="s">
        <v>134</v>
      </c>
      <c r="E359" s="154" t="s">
        <v>3</v>
      </c>
      <c r="F359" s="155" t="s">
        <v>1107</v>
      </c>
      <c r="H359" s="156">
        <v>4</v>
      </c>
      <c r="I359" s="157"/>
      <c r="L359" s="153"/>
      <c r="M359" s="158"/>
      <c r="T359" s="159"/>
      <c r="AT359" s="154" t="s">
        <v>134</v>
      </c>
      <c r="AU359" s="154" t="s">
        <v>83</v>
      </c>
      <c r="AV359" s="13" t="s">
        <v>83</v>
      </c>
      <c r="AW359" s="13" t="s">
        <v>33</v>
      </c>
      <c r="AX359" s="13" t="s">
        <v>73</v>
      </c>
      <c r="AY359" s="154" t="s">
        <v>123</v>
      </c>
    </row>
    <row r="360" spans="2:65" s="12" customFormat="1" ht="11.15">
      <c r="B360" s="146"/>
      <c r="D360" s="147" t="s">
        <v>134</v>
      </c>
      <c r="E360" s="148" t="s">
        <v>3</v>
      </c>
      <c r="F360" s="149" t="s">
        <v>157</v>
      </c>
      <c r="H360" s="148" t="s">
        <v>3</v>
      </c>
      <c r="I360" s="150"/>
      <c r="L360" s="146"/>
      <c r="M360" s="151"/>
      <c r="T360" s="152"/>
      <c r="AT360" s="148" t="s">
        <v>134</v>
      </c>
      <c r="AU360" s="148" t="s">
        <v>83</v>
      </c>
      <c r="AV360" s="12" t="s">
        <v>81</v>
      </c>
      <c r="AW360" s="12" t="s">
        <v>33</v>
      </c>
      <c r="AX360" s="12" t="s">
        <v>73</v>
      </c>
      <c r="AY360" s="148" t="s">
        <v>123</v>
      </c>
    </row>
    <row r="361" spans="2:65" s="12" customFormat="1" ht="11.15">
      <c r="B361" s="146"/>
      <c r="D361" s="147" t="s">
        <v>134</v>
      </c>
      <c r="E361" s="148" t="s">
        <v>3</v>
      </c>
      <c r="F361" s="149" t="s">
        <v>158</v>
      </c>
      <c r="H361" s="148" t="s">
        <v>3</v>
      </c>
      <c r="I361" s="150"/>
      <c r="L361" s="146"/>
      <c r="M361" s="151"/>
      <c r="T361" s="152"/>
      <c r="AT361" s="148" t="s">
        <v>134</v>
      </c>
      <c r="AU361" s="148" t="s">
        <v>83</v>
      </c>
      <c r="AV361" s="12" t="s">
        <v>81</v>
      </c>
      <c r="AW361" s="12" t="s">
        <v>33</v>
      </c>
      <c r="AX361" s="12" t="s">
        <v>73</v>
      </c>
      <c r="AY361" s="148" t="s">
        <v>123</v>
      </c>
    </row>
    <row r="362" spans="2:65" s="13" customFormat="1" ht="11.15">
      <c r="B362" s="153"/>
      <c r="D362" s="147" t="s">
        <v>134</v>
      </c>
      <c r="E362" s="154" t="s">
        <v>3</v>
      </c>
      <c r="F362" s="155" t="s">
        <v>993</v>
      </c>
      <c r="H362" s="156">
        <v>8</v>
      </c>
      <c r="I362" s="157"/>
      <c r="L362" s="153"/>
      <c r="M362" s="158"/>
      <c r="T362" s="159"/>
      <c r="AT362" s="154" t="s">
        <v>134</v>
      </c>
      <c r="AU362" s="154" t="s">
        <v>83</v>
      </c>
      <c r="AV362" s="13" t="s">
        <v>83</v>
      </c>
      <c r="AW362" s="13" t="s">
        <v>33</v>
      </c>
      <c r="AX362" s="13" t="s">
        <v>73</v>
      </c>
      <c r="AY362" s="154" t="s">
        <v>123</v>
      </c>
    </row>
    <row r="363" spans="2:65" s="13" customFormat="1" ht="11.15">
      <c r="B363" s="153"/>
      <c r="D363" s="147" t="s">
        <v>134</v>
      </c>
      <c r="E363" s="154" t="s">
        <v>3</v>
      </c>
      <c r="F363" s="155" t="s">
        <v>994</v>
      </c>
      <c r="H363" s="156">
        <v>2</v>
      </c>
      <c r="I363" s="157"/>
      <c r="L363" s="153"/>
      <c r="M363" s="158"/>
      <c r="T363" s="159"/>
      <c r="AT363" s="154" t="s">
        <v>134</v>
      </c>
      <c r="AU363" s="154" t="s">
        <v>83</v>
      </c>
      <c r="AV363" s="13" t="s">
        <v>83</v>
      </c>
      <c r="AW363" s="13" t="s">
        <v>33</v>
      </c>
      <c r="AX363" s="13" t="s">
        <v>73</v>
      </c>
      <c r="AY363" s="154" t="s">
        <v>123</v>
      </c>
    </row>
    <row r="364" spans="2:65" s="12" customFormat="1" ht="11.15">
      <c r="B364" s="146"/>
      <c r="D364" s="147" t="s">
        <v>134</v>
      </c>
      <c r="E364" s="148" t="s">
        <v>3</v>
      </c>
      <c r="F364" s="149" t="s">
        <v>1108</v>
      </c>
      <c r="H364" s="148" t="s">
        <v>3</v>
      </c>
      <c r="I364" s="150"/>
      <c r="L364" s="146"/>
      <c r="M364" s="151"/>
      <c r="T364" s="152"/>
      <c r="AT364" s="148" t="s">
        <v>134</v>
      </c>
      <c r="AU364" s="148" t="s">
        <v>83</v>
      </c>
      <c r="AV364" s="12" t="s">
        <v>81</v>
      </c>
      <c r="AW364" s="12" t="s">
        <v>33</v>
      </c>
      <c r="AX364" s="12" t="s">
        <v>73</v>
      </c>
      <c r="AY364" s="148" t="s">
        <v>123</v>
      </c>
    </row>
    <row r="365" spans="2:65" s="13" customFormat="1" ht="11.15">
      <c r="B365" s="153"/>
      <c r="D365" s="147" t="s">
        <v>134</v>
      </c>
      <c r="E365" s="154" t="s">
        <v>3</v>
      </c>
      <c r="F365" s="155" t="s">
        <v>1109</v>
      </c>
      <c r="H365" s="156">
        <v>648.16999999999996</v>
      </c>
      <c r="I365" s="157"/>
      <c r="L365" s="153"/>
      <c r="M365" s="158"/>
      <c r="T365" s="159"/>
      <c r="AT365" s="154" t="s">
        <v>134</v>
      </c>
      <c r="AU365" s="154" t="s">
        <v>83</v>
      </c>
      <c r="AV365" s="13" t="s">
        <v>83</v>
      </c>
      <c r="AW365" s="13" t="s">
        <v>33</v>
      </c>
      <c r="AX365" s="13" t="s">
        <v>73</v>
      </c>
      <c r="AY365" s="154" t="s">
        <v>123</v>
      </c>
    </row>
    <row r="366" spans="2:65" s="14" customFormat="1" ht="11.15">
      <c r="B366" s="160"/>
      <c r="D366" s="147" t="s">
        <v>134</v>
      </c>
      <c r="E366" s="161" t="s">
        <v>3</v>
      </c>
      <c r="F366" s="162" t="s">
        <v>141</v>
      </c>
      <c r="H366" s="163">
        <v>720.53</v>
      </c>
      <c r="I366" s="164"/>
      <c r="L366" s="160"/>
      <c r="M366" s="165"/>
      <c r="T366" s="166"/>
      <c r="AT366" s="161" t="s">
        <v>134</v>
      </c>
      <c r="AU366" s="161" t="s">
        <v>83</v>
      </c>
      <c r="AV366" s="14" t="s">
        <v>130</v>
      </c>
      <c r="AW366" s="14" t="s">
        <v>33</v>
      </c>
      <c r="AX366" s="14" t="s">
        <v>81</v>
      </c>
      <c r="AY366" s="161" t="s">
        <v>123</v>
      </c>
    </row>
    <row r="367" spans="2:65" s="1" customFormat="1" ht="37.85" customHeight="1">
      <c r="B367" s="128"/>
      <c r="C367" s="129" t="s">
        <v>493</v>
      </c>
      <c r="D367" s="129" t="s">
        <v>125</v>
      </c>
      <c r="E367" s="130" t="s">
        <v>406</v>
      </c>
      <c r="F367" s="131" t="s">
        <v>407</v>
      </c>
      <c r="G367" s="132" t="s">
        <v>128</v>
      </c>
      <c r="H367" s="133">
        <v>820</v>
      </c>
      <c r="I367" s="134"/>
      <c r="J367" s="135">
        <f>ROUND(I367*H367,2)</f>
        <v>0</v>
      </c>
      <c r="K367" s="131" t="s">
        <v>129</v>
      </c>
      <c r="L367" s="33"/>
      <c r="M367" s="136" t="s">
        <v>3</v>
      </c>
      <c r="N367" s="137" t="s">
        <v>44</v>
      </c>
      <c r="P367" s="138">
        <f>O367*H367</f>
        <v>0</v>
      </c>
      <c r="Q367" s="138">
        <v>0</v>
      </c>
      <c r="R367" s="138">
        <f>Q367*H367</f>
        <v>0</v>
      </c>
      <c r="S367" s="138">
        <v>0</v>
      </c>
      <c r="T367" s="139">
        <f>S367*H367</f>
        <v>0</v>
      </c>
      <c r="AR367" s="140" t="s">
        <v>130</v>
      </c>
      <c r="AT367" s="140" t="s">
        <v>125</v>
      </c>
      <c r="AU367" s="140" t="s">
        <v>83</v>
      </c>
      <c r="AY367" s="18" t="s">
        <v>123</v>
      </c>
      <c r="BE367" s="141">
        <f>IF(N367="základní",J367,0)</f>
        <v>0</v>
      </c>
      <c r="BF367" s="141">
        <f>IF(N367="snížená",J367,0)</f>
        <v>0</v>
      </c>
      <c r="BG367" s="141">
        <f>IF(N367="zákl. přenesená",J367,0)</f>
        <v>0</v>
      </c>
      <c r="BH367" s="141">
        <f>IF(N367="sníž. přenesená",J367,0)</f>
        <v>0</v>
      </c>
      <c r="BI367" s="141">
        <f>IF(N367="nulová",J367,0)</f>
        <v>0</v>
      </c>
      <c r="BJ367" s="18" t="s">
        <v>81</v>
      </c>
      <c r="BK367" s="141">
        <f>ROUND(I367*H367,2)</f>
        <v>0</v>
      </c>
      <c r="BL367" s="18" t="s">
        <v>130</v>
      </c>
      <c r="BM367" s="140" t="s">
        <v>1110</v>
      </c>
    </row>
    <row r="368" spans="2:65" s="1" customFormat="1" ht="11.15">
      <c r="B368" s="33"/>
      <c r="D368" s="142" t="s">
        <v>132</v>
      </c>
      <c r="F368" s="143" t="s">
        <v>409</v>
      </c>
      <c r="I368" s="144"/>
      <c r="L368" s="33"/>
      <c r="M368" s="145"/>
      <c r="T368" s="54"/>
      <c r="AT368" s="18" t="s">
        <v>132</v>
      </c>
      <c r="AU368" s="18" t="s">
        <v>83</v>
      </c>
    </row>
    <row r="369" spans="2:65" s="1" customFormat="1" ht="16.55" customHeight="1">
      <c r="B369" s="128"/>
      <c r="C369" s="174" t="s">
        <v>501</v>
      </c>
      <c r="D369" s="174" t="s">
        <v>376</v>
      </c>
      <c r="E369" s="175" t="s">
        <v>411</v>
      </c>
      <c r="F369" s="176" t="s">
        <v>412</v>
      </c>
      <c r="G369" s="177" t="s">
        <v>413</v>
      </c>
      <c r="H369" s="178">
        <v>20.5</v>
      </c>
      <c r="I369" s="179"/>
      <c r="J369" s="180">
        <f>ROUND(I369*H369,2)</f>
        <v>0</v>
      </c>
      <c r="K369" s="176" t="s">
        <v>129</v>
      </c>
      <c r="L369" s="181"/>
      <c r="M369" s="182" t="s">
        <v>3</v>
      </c>
      <c r="N369" s="183" t="s">
        <v>44</v>
      </c>
      <c r="P369" s="138">
        <f>O369*H369</f>
        <v>0</v>
      </c>
      <c r="Q369" s="138">
        <v>1E-3</v>
      </c>
      <c r="R369" s="138">
        <f>Q369*H369</f>
        <v>2.0500000000000001E-2</v>
      </c>
      <c r="S369" s="138">
        <v>0</v>
      </c>
      <c r="T369" s="139">
        <f>S369*H369</f>
        <v>0</v>
      </c>
      <c r="AR369" s="140" t="s">
        <v>201</v>
      </c>
      <c r="AT369" s="140" t="s">
        <v>376</v>
      </c>
      <c r="AU369" s="140" t="s">
        <v>83</v>
      </c>
      <c r="AY369" s="18" t="s">
        <v>123</v>
      </c>
      <c r="BE369" s="141">
        <f>IF(N369="základní",J369,0)</f>
        <v>0</v>
      </c>
      <c r="BF369" s="141">
        <f>IF(N369="snížená",J369,0)</f>
        <v>0</v>
      </c>
      <c r="BG369" s="141">
        <f>IF(N369="zákl. přenesená",J369,0)</f>
        <v>0</v>
      </c>
      <c r="BH369" s="141">
        <f>IF(N369="sníž. přenesená",J369,0)</f>
        <v>0</v>
      </c>
      <c r="BI369" s="141">
        <f>IF(N369="nulová",J369,0)</f>
        <v>0</v>
      </c>
      <c r="BJ369" s="18" t="s">
        <v>81</v>
      </c>
      <c r="BK369" s="141">
        <f>ROUND(I369*H369,2)</f>
        <v>0</v>
      </c>
      <c r="BL369" s="18" t="s">
        <v>130</v>
      </c>
      <c r="BM369" s="140" t="s">
        <v>1111</v>
      </c>
    </row>
    <row r="370" spans="2:65" s="1" customFormat="1" ht="37.85" customHeight="1">
      <c r="B370" s="128"/>
      <c r="C370" s="129" t="s">
        <v>505</v>
      </c>
      <c r="D370" s="129" t="s">
        <v>125</v>
      </c>
      <c r="E370" s="130" t="s">
        <v>1112</v>
      </c>
      <c r="F370" s="131" t="s">
        <v>1113</v>
      </c>
      <c r="G370" s="132" t="s">
        <v>128</v>
      </c>
      <c r="H370" s="133">
        <v>248.97</v>
      </c>
      <c r="I370" s="134"/>
      <c r="J370" s="135">
        <f>ROUND(I370*H370,2)</f>
        <v>0</v>
      </c>
      <c r="K370" s="131" t="s">
        <v>129</v>
      </c>
      <c r="L370" s="33"/>
      <c r="M370" s="136" t="s">
        <v>3</v>
      </c>
      <c r="N370" s="137" t="s">
        <v>44</v>
      </c>
      <c r="P370" s="138">
        <f>O370*H370</f>
        <v>0</v>
      </c>
      <c r="Q370" s="138">
        <v>0</v>
      </c>
      <c r="R370" s="138">
        <f>Q370*H370</f>
        <v>0</v>
      </c>
      <c r="S370" s="138">
        <v>0</v>
      </c>
      <c r="T370" s="139">
        <f>S370*H370</f>
        <v>0</v>
      </c>
      <c r="AR370" s="140" t="s">
        <v>130</v>
      </c>
      <c r="AT370" s="140" t="s">
        <v>125</v>
      </c>
      <c r="AU370" s="140" t="s">
        <v>83</v>
      </c>
      <c r="AY370" s="18" t="s">
        <v>123</v>
      </c>
      <c r="BE370" s="141">
        <f>IF(N370="základní",J370,0)</f>
        <v>0</v>
      </c>
      <c r="BF370" s="141">
        <f>IF(N370="snížená",J370,0)</f>
        <v>0</v>
      </c>
      <c r="BG370" s="141">
        <f>IF(N370="zákl. přenesená",J370,0)</f>
        <v>0</v>
      </c>
      <c r="BH370" s="141">
        <f>IF(N370="sníž. přenesená",J370,0)</f>
        <v>0</v>
      </c>
      <c r="BI370" s="141">
        <f>IF(N370="nulová",J370,0)</f>
        <v>0</v>
      </c>
      <c r="BJ370" s="18" t="s">
        <v>81</v>
      </c>
      <c r="BK370" s="141">
        <f>ROUND(I370*H370,2)</f>
        <v>0</v>
      </c>
      <c r="BL370" s="18" t="s">
        <v>130</v>
      </c>
      <c r="BM370" s="140" t="s">
        <v>1114</v>
      </c>
    </row>
    <row r="371" spans="2:65" s="1" customFormat="1" ht="11.15">
      <c r="B371" s="33"/>
      <c r="D371" s="142" t="s">
        <v>132</v>
      </c>
      <c r="F371" s="143" t="s">
        <v>1115</v>
      </c>
      <c r="I371" s="144"/>
      <c r="L371" s="33"/>
      <c r="M371" s="145"/>
      <c r="T371" s="54"/>
      <c r="AT371" s="18" t="s">
        <v>132</v>
      </c>
      <c r="AU371" s="18" t="s">
        <v>83</v>
      </c>
    </row>
    <row r="372" spans="2:65" s="1" customFormat="1" ht="16.55" customHeight="1">
      <c r="B372" s="128"/>
      <c r="C372" s="174" t="s">
        <v>509</v>
      </c>
      <c r="D372" s="174" t="s">
        <v>376</v>
      </c>
      <c r="E372" s="175" t="s">
        <v>1116</v>
      </c>
      <c r="F372" s="176" t="s">
        <v>1117</v>
      </c>
      <c r="G372" s="177" t="s">
        <v>413</v>
      </c>
      <c r="H372" s="178">
        <v>6.22</v>
      </c>
      <c r="I372" s="179"/>
      <c r="J372" s="180">
        <f>ROUND(I372*H372,2)</f>
        <v>0</v>
      </c>
      <c r="K372" s="176" t="s">
        <v>129</v>
      </c>
      <c r="L372" s="181"/>
      <c r="M372" s="182" t="s">
        <v>3</v>
      </c>
      <c r="N372" s="183" t="s">
        <v>44</v>
      </c>
      <c r="P372" s="138">
        <f>O372*H372</f>
        <v>0</v>
      </c>
      <c r="Q372" s="138">
        <v>1E-3</v>
      </c>
      <c r="R372" s="138">
        <f>Q372*H372</f>
        <v>6.2199999999999998E-3</v>
      </c>
      <c r="S372" s="138">
        <v>0</v>
      </c>
      <c r="T372" s="139">
        <f>S372*H372</f>
        <v>0</v>
      </c>
      <c r="AR372" s="140" t="s">
        <v>201</v>
      </c>
      <c r="AT372" s="140" t="s">
        <v>376</v>
      </c>
      <c r="AU372" s="140" t="s">
        <v>83</v>
      </c>
      <c r="AY372" s="18" t="s">
        <v>123</v>
      </c>
      <c r="BE372" s="141">
        <f>IF(N372="základní",J372,0)</f>
        <v>0</v>
      </c>
      <c r="BF372" s="141">
        <f>IF(N372="snížená",J372,0)</f>
        <v>0</v>
      </c>
      <c r="BG372" s="141">
        <f>IF(N372="zákl. přenesená",J372,0)</f>
        <v>0</v>
      </c>
      <c r="BH372" s="141">
        <f>IF(N372="sníž. přenesená",J372,0)</f>
        <v>0</v>
      </c>
      <c r="BI372" s="141">
        <f>IF(N372="nulová",J372,0)</f>
        <v>0</v>
      </c>
      <c r="BJ372" s="18" t="s">
        <v>81</v>
      </c>
      <c r="BK372" s="141">
        <f>ROUND(I372*H372,2)</f>
        <v>0</v>
      </c>
      <c r="BL372" s="18" t="s">
        <v>130</v>
      </c>
      <c r="BM372" s="140" t="s">
        <v>1118</v>
      </c>
    </row>
    <row r="373" spans="2:65" s="13" customFormat="1" ht="11.15">
      <c r="B373" s="153"/>
      <c r="D373" s="147" t="s">
        <v>134</v>
      </c>
      <c r="F373" s="155" t="s">
        <v>1119</v>
      </c>
      <c r="H373" s="156">
        <v>6.22</v>
      </c>
      <c r="I373" s="157"/>
      <c r="L373" s="153"/>
      <c r="M373" s="158"/>
      <c r="T373" s="159"/>
      <c r="AT373" s="154" t="s">
        <v>134</v>
      </c>
      <c r="AU373" s="154" t="s">
        <v>83</v>
      </c>
      <c r="AV373" s="13" t="s">
        <v>83</v>
      </c>
      <c r="AW373" s="13" t="s">
        <v>4</v>
      </c>
      <c r="AX373" s="13" t="s">
        <v>81</v>
      </c>
      <c r="AY373" s="154" t="s">
        <v>123</v>
      </c>
    </row>
    <row r="374" spans="2:65" s="1" customFormat="1" ht="37.85" customHeight="1">
      <c r="B374" s="128"/>
      <c r="C374" s="129" t="s">
        <v>515</v>
      </c>
      <c r="D374" s="129" t="s">
        <v>125</v>
      </c>
      <c r="E374" s="130" t="s">
        <v>1120</v>
      </c>
      <c r="F374" s="131" t="s">
        <v>1121</v>
      </c>
      <c r="G374" s="132" t="s">
        <v>128</v>
      </c>
      <c r="H374" s="133">
        <v>248.97</v>
      </c>
      <c r="I374" s="134"/>
      <c r="J374" s="135">
        <f>ROUND(I374*H374,2)</f>
        <v>0</v>
      </c>
      <c r="K374" s="131" t="s">
        <v>129</v>
      </c>
      <c r="L374" s="33"/>
      <c r="M374" s="136" t="s">
        <v>3</v>
      </c>
      <c r="N374" s="137" t="s">
        <v>44</v>
      </c>
      <c r="P374" s="138">
        <f>O374*H374</f>
        <v>0</v>
      </c>
      <c r="Q374" s="138">
        <v>0</v>
      </c>
      <c r="R374" s="138">
        <f>Q374*H374</f>
        <v>0</v>
      </c>
      <c r="S374" s="138">
        <v>0</v>
      </c>
      <c r="T374" s="139">
        <f>S374*H374</f>
        <v>0</v>
      </c>
      <c r="AR374" s="140" t="s">
        <v>130</v>
      </c>
      <c r="AT374" s="140" t="s">
        <v>125</v>
      </c>
      <c r="AU374" s="140" t="s">
        <v>83</v>
      </c>
      <c r="AY374" s="18" t="s">
        <v>123</v>
      </c>
      <c r="BE374" s="141">
        <f>IF(N374="základní",J374,0)</f>
        <v>0</v>
      </c>
      <c r="BF374" s="141">
        <f>IF(N374="snížená",J374,0)</f>
        <v>0</v>
      </c>
      <c r="BG374" s="141">
        <f>IF(N374="zákl. přenesená",J374,0)</f>
        <v>0</v>
      </c>
      <c r="BH374" s="141">
        <f>IF(N374="sníž. přenesená",J374,0)</f>
        <v>0</v>
      </c>
      <c r="BI374" s="141">
        <f>IF(N374="nulová",J374,0)</f>
        <v>0</v>
      </c>
      <c r="BJ374" s="18" t="s">
        <v>81</v>
      </c>
      <c r="BK374" s="141">
        <f>ROUND(I374*H374,2)</f>
        <v>0</v>
      </c>
      <c r="BL374" s="18" t="s">
        <v>130</v>
      </c>
      <c r="BM374" s="140" t="s">
        <v>1122</v>
      </c>
    </row>
    <row r="375" spans="2:65" s="1" customFormat="1" ht="11.15">
      <c r="B375" s="33"/>
      <c r="D375" s="142" t="s">
        <v>132</v>
      </c>
      <c r="F375" s="143" t="s">
        <v>1123</v>
      </c>
      <c r="I375" s="144"/>
      <c r="L375" s="33"/>
      <c r="M375" s="145"/>
      <c r="T375" s="54"/>
      <c r="AT375" s="18" t="s">
        <v>132</v>
      </c>
      <c r="AU375" s="18" t="s">
        <v>83</v>
      </c>
    </row>
    <row r="376" spans="2:65" s="13" customFormat="1" ht="11.15">
      <c r="B376" s="153"/>
      <c r="D376" s="147" t="s">
        <v>134</v>
      </c>
      <c r="E376" s="154" t="s">
        <v>3</v>
      </c>
      <c r="F376" s="155" t="s">
        <v>1124</v>
      </c>
      <c r="H376" s="156">
        <v>248.97</v>
      </c>
      <c r="I376" s="157"/>
      <c r="L376" s="153"/>
      <c r="M376" s="158"/>
      <c r="T376" s="159"/>
      <c r="AT376" s="154" t="s">
        <v>134</v>
      </c>
      <c r="AU376" s="154" t="s">
        <v>83</v>
      </c>
      <c r="AV376" s="13" t="s">
        <v>83</v>
      </c>
      <c r="AW376" s="13" t="s">
        <v>33</v>
      </c>
      <c r="AX376" s="13" t="s">
        <v>73</v>
      </c>
      <c r="AY376" s="154" t="s">
        <v>123</v>
      </c>
    </row>
    <row r="377" spans="2:65" s="14" customFormat="1" ht="11.15">
      <c r="B377" s="160"/>
      <c r="D377" s="147" t="s">
        <v>134</v>
      </c>
      <c r="E377" s="161" t="s">
        <v>3</v>
      </c>
      <c r="F377" s="162" t="s">
        <v>141</v>
      </c>
      <c r="H377" s="163">
        <v>248.97</v>
      </c>
      <c r="I377" s="164"/>
      <c r="L377" s="160"/>
      <c r="M377" s="165"/>
      <c r="T377" s="166"/>
      <c r="AT377" s="161" t="s">
        <v>134</v>
      </c>
      <c r="AU377" s="161" t="s">
        <v>83</v>
      </c>
      <c r="AV377" s="14" t="s">
        <v>130</v>
      </c>
      <c r="AW377" s="14" t="s">
        <v>33</v>
      </c>
      <c r="AX377" s="14" t="s">
        <v>81</v>
      </c>
      <c r="AY377" s="161" t="s">
        <v>123</v>
      </c>
    </row>
    <row r="378" spans="2:65" s="11" customFormat="1" ht="22.85" customHeight="1">
      <c r="B378" s="116"/>
      <c r="D378" s="117" t="s">
        <v>72</v>
      </c>
      <c r="E378" s="126" t="s">
        <v>83</v>
      </c>
      <c r="F378" s="126" t="s">
        <v>416</v>
      </c>
      <c r="I378" s="119"/>
      <c r="J378" s="127">
        <f>BK378</f>
        <v>0</v>
      </c>
      <c r="L378" s="116"/>
      <c r="M378" s="121"/>
      <c r="P378" s="122">
        <f>SUM(P379:P382)</f>
        <v>0</v>
      </c>
      <c r="R378" s="122">
        <f>SUM(R379:R382)</f>
        <v>25.514074000000004</v>
      </c>
      <c r="T378" s="123">
        <f>SUM(T379:T382)</f>
        <v>0</v>
      </c>
      <c r="AR378" s="117" t="s">
        <v>81</v>
      </c>
      <c r="AT378" s="124" t="s">
        <v>72</v>
      </c>
      <c r="AU378" s="124" t="s">
        <v>81</v>
      </c>
      <c r="AY378" s="117" t="s">
        <v>123</v>
      </c>
      <c r="BK378" s="125">
        <f>SUM(BK379:BK382)</f>
        <v>0</v>
      </c>
    </row>
    <row r="379" spans="2:65" s="1" customFormat="1" ht="66.8" customHeight="1">
      <c r="B379" s="128"/>
      <c r="C379" s="129" t="s">
        <v>519</v>
      </c>
      <c r="D379" s="129" t="s">
        <v>125</v>
      </c>
      <c r="E379" s="130" t="s">
        <v>418</v>
      </c>
      <c r="F379" s="131" t="s">
        <v>419</v>
      </c>
      <c r="G379" s="132" t="s">
        <v>194</v>
      </c>
      <c r="H379" s="133">
        <v>141.80000000000001</v>
      </c>
      <c r="I379" s="134"/>
      <c r="J379" s="135">
        <f>ROUND(I379*H379,2)</f>
        <v>0</v>
      </c>
      <c r="K379" s="131" t="s">
        <v>129</v>
      </c>
      <c r="L379" s="33"/>
      <c r="M379" s="136" t="s">
        <v>3</v>
      </c>
      <c r="N379" s="137" t="s">
        <v>44</v>
      </c>
      <c r="P379" s="138">
        <f>O379*H379</f>
        <v>0</v>
      </c>
      <c r="Q379" s="138">
        <v>0.17993000000000001</v>
      </c>
      <c r="R379" s="138">
        <f>Q379*H379</f>
        <v>25.514074000000004</v>
      </c>
      <c r="S379" s="138">
        <v>0</v>
      </c>
      <c r="T379" s="139">
        <f>S379*H379</f>
        <v>0</v>
      </c>
      <c r="AR379" s="140" t="s">
        <v>130</v>
      </c>
      <c r="AT379" s="140" t="s">
        <v>125</v>
      </c>
      <c r="AU379" s="140" t="s">
        <v>83</v>
      </c>
      <c r="AY379" s="18" t="s">
        <v>123</v>
      </c>
      <c r="BE379" s="141">
        <f>IF(N379="základní",J379,0)</f>
        <v>0</v>
      </c>
      <c r="BF379" s="141">
        <f>IF(N379="snížená",J379,0)</f>
        <v>0</v>
      </c>
      <c r="BG379" s="141">
        <f>IF(N379="zákl. přenesená",J379,0)</f>
        <v>0</v>
      </c>
      <c r="BH379" s="141">
        <f>IF(N379="sníž. přenesená",J379,0)</f>
        <v>0</v>
      </c>
      <c r="BI379" s="141">
        <f>IF(N379="nulová",J379,0)</f>
        <v>0</v>
      </c>
      <c r="BJ379" s="18" t="s">
        <v>81</v>
      </c>
      <c r="BK379" s="141">
        <f>ROUND(I379*H379,2)</f>
        <v>0</v>
      </c>
      <c r="BL379" s="18" t="s">
        <v>130</v>
      </c>
      <c r="BM379" s="140" t="s">
        <v>1125</v>
      </c>
    </row>
    <row r="380" spans="2:65" s="1" customFormat="1" ht="11.15">
      <c r="B380" s="33"/>
      <c r="D380" s="142" t="s">
        <v>132</v>
      </c>
      <c r="F380" s="143" t="s">
        <v>421</v>
      </c>
      <c r="I380" s="144"/>
      <c r="L380" s="33"/>
      <c r="M380" s="145"/>
      <c r="T380" s="54"/>
      <c r="AT380" s="18" t="s">
        <v>132</v>
      </c>
      <c r="AU380" s="18" t="s">
        <v>83</v>
      </c>
    </row>
    <row r="381" spans="2:65" s="13" customFormat="1" ht="11.15">
      <c r="B381" s="153"/>
      <c r="D381" s="147" t="s">
        <v>134</v>
      </c>
      <c r="E381" s="154" t="s">
        <v>3</v>
      </c>
      <c r="F381" s="155" t="s">
        <v>1126</v>
      </c>
      <c r="H381" s="156">
        <v>141.80000000000001</v>
      </c>
      <c r="I381" s="157"/>
      <c r="L381" s="153"/>
      <c r="M381" s="158"/>
      <c r="T381" s="159"/>
      <c r="AT381" s="154" t="s">
        <v>134</v>
      </c>
      <c r="AU381" s="154" t="s">
        <v>83</v>
      </c>
      <c r="AV381" s="13" t="s">
        <v>83</v>
      </c>
      <c r="AW381" s="13" t="s">
        <v>33</v>
      </c>
      <c r="AX381" s="13" t="s">
        <v>73</v>
      </c>
      <c r="AY381" s="154" t="s">
        <v>123</v>
      </c>
    </row>
    <row r="382" spans="2:65" s="14" customFormat="1" ht="11.15">
      <c r="B382" s="160"/>
      <c r="D382" s="147" t="s">
        <v>134</v>
      </c>
      <c r="E382" s="161" t="s">
        <v>3</v>
      </c>
      <c r="F382" s="162" t="s">
        <v>141</v>
      </c>
      <c r="H382" s="163">
        <v>141.80000000000001</v>
      </c>
      <c r="I382" s="164"/>
      <c r="L382" s="160"/>
      <c r="M382" s="165"/>
      <c r="T382" s="166"/>
      <c r="AT382" s="161" t="s">
        <v>134</v>
      </c>
      <c r="AU382" s="161" t="s">
        <v>83</v>
      </c>
      <c r="AV382" s="14" t="s">
        <v>130</v>
      </c>
      <c r="AW382" s="14" t="s">
        <v>33</v>
      </c>
      <c r="AX382" s="14" t="s">
        <v>81</v>
      </c>
      <c r="AY382" s="161" t="s">
        <v>123</v>
      </c>
    </row>
    <row r="383" spans="2:65" s="11" customFormat="1" ht="22.85" customHeight="1">
      <c r="B383" s="116"/>
      <c r="D383" s="117" t="s">
        <v>72</v>
      </c>
      <c r="E383" s="126" t="s">
        <v>150</v>
      </c>
      <c r="F383" s="126" t="s">
        <v>1127</v>
      </c>
      <c r="I383" s="119"/>
      <c r="J383" s="127">
        <f>BK383</f>
        <v>0</v>
      </c>
      <c r="L383" s="116"/>
      <c r="M383" s="121"/>
      <c r="P383" s="122">
        <f>SUM(P384:P387)</f>
        <v>0</v>
      </c>
      <c r="R383" s="122">
        <f>SUM(R384:R387)</f>
        <v>0</v>
      </c>
      <c r="T383" s="123">
        <f>SUM(T384:T387)</f>
        <v>0</v>
      </c>
      <c r="AR383" s="117" t="s">
        <v>81</v>
      </c>
      <c r="AT383" s="124" t="s">
        <v>72</v>
      </c>
      <c r="AU383" s="124" t="s">
        <v>81</v>
      </c>
      <c r="AY383" s="117" t="s">
        <v>123</v>
      </c>
      <c r="BK383" s="125">
        <f>SUM(BK384:BK387)</f>
        <v>0</v>
      </c>
    </row>
    <row r="384" spans="2:65" s="1" customFormat="1" ht="24.15" customHeight="1">
      <c r="B384" s="128"/>
      <c r="C384" s="129" t="s">
        <v>523</v>
      </c>
      <c r="D384" s="129" t="s">
        <v>125</v>
      </c>
      <c r="E384" s="130" t="s">
        <v>1128</v>
      </c>
      <c r="F384" s="131" t="s">
        <v>1129</v>
      </c>
      <c r="G384" s="132" t="s">
        <v>194</v>
      </c>
      <c r="H384" s="133">
        <v>434.26</v>
      </c>
      <c r="I384" s="134"/>
      <c r="J384" s="135">
        <f>ROUND(I384*H384,2)</f>
        <v>0</v>
      </c>
      <c r="K384" s="131" t="s">
        <v>129</v>
      </c>
      <c r="L384" s="33"/>
      <c r="M384" s="136" t="s">
        <v>3</v>
      </c>
      <c r="N384" s="137" t="s">
        <v>44</v>
      </c>
      <c r="P384" s="138">
        <f>O384*H384</f>
        <v>0</v>
      </c>
      <c r="Q384" s="138">
        <v>0</v>
      </c>
      <c r="R384" s="138">
        <f>Q384*H384</f>
        <v>0</v>
      </c>
      <c r="S384" s="138">
        <v>0</v>
      </c>
      <c r="T384" s="139">
        <f>S384*H384</f>
        <v>0</v>
      </c>
      <c r="AR384" s="140" t="s">
        <v>130</v>
      </c>
      <c r="AT384" s="140" t="s">
        <v>125</v>
      </c>
      <c r="AU384" s="140" t="s">
        <v>83</v>
      </c>
      <c r="AY384" s="18" t="s">
        <v>123</v>
      </c>
      <c r="BE384" s="141">
        <f>IF(N384="základní",J384,0)</f>
        <v>0</v>
      </c>
      <c r="BF384" s="141">
        <f>IF(N384="snížená",J384,0)</f>
        <v>0</v>
      </c>
      <c r="BG384" s="141">
        <f>IF(N384="zákl. přenesená",J384,0)</f>
        <v>0</v>
      </c>
      <c r="BH384" s="141">
        <f>IF(N384="sníž. přenesená",J384,0)</f>
        <v>0</v>
      </c>
      <c r="BI384" s="141">
        <f>IF(N384="nulová",J384,0)</f>
        <v>0</v>
      </c>
      <c r="BJ384" s="18" t="s">
        <v>81</v>
      </c>
      <c r="BK384" s="141">
        <f>ROUND(I384*H384,2)</f>
        <v>0</v>
      </c>
      <c r="BL384" s="18" t="s">
        <v>130</v>
      </c>
      <c r="BM384" s="140" t="s">
        <v>1130</v>
      </c>
    </row>
    <row r="385" spans="2:65" s="1" customFormat="1" ht="11.15">
      <c r="B385" s="33"/>
      <c r="D385" s="142" t="s">
        <v>132</v>
      </c>
      <c r="F385" s="143" t="s">
        <v>1131</v>
      </c>
      <c r="I385" s="144"/>
      <c r="L385" s="33"/>
      <c r="M385" s="145"/>
      <c r="T385" s="54"/>
      <c r="AT385" s="18" t="s">
        <v>132</v>
      </c>
      <c r="AU385" s="18" t="s">
        <v>83</v>
      </c>
    </row>
    <row r="386" spans="2:65" s="13" customFormat="1" ht="11.15">
      <c r="B386" s="153"/>
      <c r="D386" s="147" t="s">
        <v>134</v>
      </c>
      <c r="E386" s="154" t="s">
        <v>3</v>
      </c>
      <c r="F386" s="155" t="s">
        <v>1132</v>
      </c>
      <c r="H386" s="156">
        <v>434.26</v>
      </c>
      <c r="I386" s="157"/>
      <c r="L386" s="153"/>
      <c r="M386" s="158"/>
      <c r="T386" s="159"/>
      <c r="AT386" s="154" t="s">
        <v>134</v>
      </c>
      <c r="AU386" s="154" t="s">
        <v>83</v>
      </c>
      <c r="AV386" s="13" t="s">
        <v>83</v>
      </c>
      <c r="AW386" s="13" t="s">
        <v>33</v>
      </c>
      <c r="AX386" s="13" t="s">
        <v>73</v>
      </c>
      <c r="AY386" s="154" t="s">
        <v>123</v>
      </c>
    </row>
    <row r="387" spans="2:65" s="14" customFormat="1" ht="11.15">
      <c r="B387" s="160"/>
      <c r="D387" s="147" t="s">
        <v>134</v>
      </c>
      <c r="E387" s="161" t="s">
        <v>3</v>
      </c>
      <c r="F387" s="162" t="s">
        <v>141</v>
      </c>
      <c r="H387" s="163">
        <v>434.26</v>
      </c>
      <c r="I387" s="164"/>
      <c r="L387" s="160"/>
      <c r="M387" s="165"/>
      <c r="T387" s="166"/>
      <c r="AT387" s="161" t="s">
        <v>134</v>
      </c>
      <c r="AU387" s="161" t="s">
        <v>83</v>
      </c>
      <c r="AV387" s="14" t="s">
        <v>130</v>
      </c>
      <c r="AW387" s="14" t="s">
        <v>33</v>
      </c>
      <c r="AX387" s="14" t="s">
        <v>81</v>
      </c>
      <c r="AY387" s="161" t="s">
        <v>123</v>
      </c>
    </row>
    <row r="388" spans="2:65" s="11" customFormat="1" ht="22.85" customHeight="1">
      <c r="B388" s="116"/>
      <c r="D388" s="117" t="s">
        <v>72</v>
      </c>
      <c r="E388" s="126" t="s">
        <v>130</v>
      </c>
      <c r="F388" s="126" t="s">
        <v>423</v>
      </c>
      <c r="I388" s="119"/>
      <c r="J388" s="127">
        <f>BK388</f>
        <v>0</v>
      </c>
      <c r="L388" s="116"/>
      <c r="M388" s="121"/>
      <c r="P388" s="122">
        <f>SUM(P389:P416)</f>
        <v>0</v>
      </c>
      <c r="R388" s="122">
        <f>SUM(R389:R416)</f>
        <v>0.26492813000000004</v>
      </c>
      <c r="T388" s="123">
        <f>SUM(T389:T416)</f>
        <v>0</v>
      </c>
      <c r="AR388" s="117" t="s">
        <v>81</v>
      </c>
      <c r="AT388" s="124" t="s">
        <v>72</v>
      </c>
      <c r="AU388" s="124" t="s">
        <v>81</v>
      </c>
      <c r="AY388" s="117" t="s">
        <v>123</v>
      </c>
      <c r="BK388" s="125">
        <f>SUM(BK389:BK416)</f>
        <v>0</v>
      </c>
    </row>
    <row r="389" spans="2:65" s="1" customFormat="1" ht="33.049999999999997" customHeight="1">
      <c r="B389" s="128"/>
      <c r="C389" s="129" t="s">
        <v>527</v>
      </c>
      <c r="D389" s="129" t="s">
        <v>125</v>
      </c>
      <c r="E389" s="130" t="s">
        <v>425</v>
      </c>
      <c r="F389" s="131" t="s">
        <v>426</v>
      </c>
      <c r="G389" s="132" t="s">
        <v>237</v>
      </c>
      <c r="H389" s="133">
        <v>64.497</v>
      </c>
      <c r="I389" s="134"/>
      <c r="J389" s="135">
        <f>ROUND(I389*H389,2)</f>
        <v>0</v>
      </c>
      <c r="K389" s="131" t="s">
        <v>129</v>
      </c>
      <c r="L389" s="33"/>
      <c r="M389" s="136" t="s">
        <v>3</v>
      </c>
      <c r="N389" s="137" t="s">
        <v>44</v>
      </c>
      <c r="P389" s="138">
        <f>O389*H389</f>
        <v>0</v>
      </c>
      <c r="Q389" s="138">
        <v>0</v>
      </c>
      <c r="R389" s="138">
        <f>Q389*H389</f>
        <v>0</v>
      </c>
      <c r="S389" s="138">
        <v>0</v>
      </c>
      <c r="T389" s="139">
        <f>S389*H389</f>
        <v>0</v>
      </c>
      <c r="AR389" s="140" t="s">
        <v>130</v>
      </c>
      <c r="AT389" s="140" t="s">
        <v>125</v>
      </c>
      <c r="AU389" s="140" t="s">
        <v>83</v>
      </c>
      <c r="AY389" s="18" t="s">
        <v>123</v>
      </c>
      <c r="BE389" s="141">
        <f>IF(N389="základní",J389,0)</f>
        <v>0</v>
      </c>
      <c r="BF389" s="141">
        <f>IF(N389="snížená",J389,0)</f>
        <v>0</v>
      </c>
      <c r="BG389" s="141">
        <f>IF(N389="zákl. přenesená",J389,0)</f>
        <v>0</v>
      </c>
      <c r="BH389" s="141">
        <f>IF(N389="sníž. přenesená",J389,0)</f>
        <v>0</v>
      </c>
      <c r="BI389" s="141">
        <f>IF(N389="nulová",J389,0)</f>
        <v>0</v>
      </c>
      <c r="BJ389" s="18" t="s">
        <v>81</v>
      </c>
      <c r="BK389" s="141">
        <f>ROUND(I389*H389,2)</f>
        <v>0</v>
      </c>
      <c r="BL389" s="18" t="s">
        <v>130</v>
      </c>
      <c r="BM389" s="140" t="s">
        <v>1133</v>
      </c>
    </row>
    <row r="390" spans="2:65" s="1" customFormat="1" ht="11.15">
      <c r="B390" s="33"/>
      <c r="D390" s="142" t="s">
        <v>132</v>
      </c>
      <c r="F390" s="143" t="s">
        <v>428</v>
      </c>
      <c r="I390" s="144"/>
      <c r="L390" s="33"/>
      <c r="M390" s="145"/>
      <c r="T390" s="54"/>
      <c r="AT390" s="18" t="s">
        <v>132</v>
      </c>
      <c r="AU390" s="18" t="s">
        <v>83</v>
      </c>
    </row>
    <row r="391" spans="2:65" s="12" customFormat="1" ht="11.15">
      <c r="B391" s="146"/>
      <c r="D391" s="147" t="s">
        <v>134</v>
      </c>
      <c r="E391" s="148" t="s">
        <v>3</v>
      </c>
      <c r="F391" s="149" t="s">
        <v>946</v>
      </c>
      <c r="H391" s="148" t="s">
        <v>3</v>
      </c>
      <c r="I391" s="150"/>
      <c r="L391" s="146"/>
      <c r="M391" s="151"/>
      <c r="T391" s="152"/>
      <c r="AT391" s="148" t="s">
        <v>134</v>
      </c>
      <c r="AU391" s="148" t="s">
        <v>83</v>
      </c>
      <c r="AV391" s="12" t="s">
        <v>81</v>
      </c>
      <c r="AW391" s="12" t="s">
        <v>33</v>
      </c>
      <c r="AX391" s="12" t="s">
        <v>73</v>
      </c>
      <c r="AY391" s="148" t="s">
        <v>123</v>
      </c>
    </row>
    <row r="392" spans="2:65" s="12" customFormat="1" ht="11.15">
      <c r="B392" s="146"/>
      <c r="D392" s="147" t="s">
        <v>134</v>
      </c>
      <c r="E392" s="148" t="s">
        <v>3</v>
      </c>
      <c r="F392" s="149" t="s">
        <v>429</v>
      </c>
      <c r="H392" s="148" t="s">
        <v>3</v>
      </c>
      <c r="I392" s="150"/>
      <c r="L392" s="146"/>
      <c r="M392" s="151"/>
      <c r="T392" s="152"/>
      <c r="AT392" s="148" t="s">
        <v>134</v>
      </c>
      <c r="AU392" s="148" t="s">
        <v>83</v>
      </c>
      <c r="AV392" s="12" t="s">
        <v>81</v>
      </c>
      <c r="AW392" s="12" t="s">
        <v>33</v>
      </c>
      <c r="AX392" s="12" t="s">
        <v>73</v>
      </c>
      <c r="AY392" s="148" t="s">
        <v>123</v>
      </c>
    </row>
    <row r="393" spans="2:65" s="13" customFormat="1" ht="11.15">
      <c r="B393" s="153"/>
      <c r="D393" s="147" t="s">
        <v>134</v>
      </c>
      <c r="E393" s="154" t="s">
        <v>3</v>
      </c>
      <c r="F393" s="155" t="s">
        <v>1134</v>
      </c>
      <c r="H393" s="156">
        <v>41.926000000000002</v>
      </c>
      <c r="I393" s="157"/>
      <c r="L393" s="153"/>
      <c r="M393" s="158"/>
      <c r="T393" s="159"/>
      <c r="AT393" s="154" t="s">
        <v>134</v>
      </c>
      <c r="AU393" s="154" t="s">
        <v>83</v>
      </c>
      <c r="AV393" s="13" t="s">
        <v>83</v>
      </c>
      <c r="AW393" s="13" t="s">
        <v>33</v>
      </c>
      <c r="AX393" s="13" t="s">
        <v>73</v>
      </c>
      <c r="AY393" s="154" t="s">
        <v>123</v>
      </c>
    </row>
    <row r="394" spans="2:65" s="13" customFormat="1" ht="11.15">
      <c r="B394" s="153"/>
      <c r="D394" s="147" t="s">
        <v>134</v>
      </c>
      <c r="E394" s="154" t="s">
        <v>3</v>
      </c>
      <c r="F394" s="155" t="s">
        <v>1135</v>
      </c>
      <c r="H394" s="156">
        <v>1.0760000000000001</v>
      </c>
      <c r="I394" s="157"/>
      <c r="L394" s="153"/>
      <c r="M394" s="158"/>
      <c r="T394" s="159"/>
      <c r="AT394" s="154" t="s">
        <v>134</v>
      </c>
      <c r="AU394" s="154" t="s">
        <v>83</v>
      </c>
      <c r="AV394" s="13" t="s">
        <v>83</v>
      </c>
      <c r="AW394" s="13" t="s">
        <v>33</v>
      </c>
      <c r="AX394" s="13" t="s">
        <v>73</v>
      </c>
      <c r="AY394" s="154" t="s">
        <v>123</v>
      </c>
    </row>
    <row r="395" spans="2:65" s="13" customFormat="1" ht="11.15">
      <c r="B395" s="153"/>
      <c r="D395" s="147" t="s">
        <v>134</v>
      </c>
      <c r="E395" s="154" t="s">
        <v>3</v>
      </c>
      <c r="F395" s="155" t="s">
        <v>1136</v>
      </c>
      <c r="H395" s="156">
        <v>0.13400000000000001</v>
      </c>
      <c r="I395" s="157"/>
      <c r="L395" s="153"/>
      <c r="M395" s="158"/>
      <c r="T395" s="159"/>
      <c r="AT395" s="154" t="s">
        <v>134</v>
      </c>
      <c r="AU395" s="154" t="s">
        <v>83</v>
      </c>
      <c r="AV395" s="13" t="s">
        <v>83</v>
      </c>
      <c r="AW395" s="13" t="s">
        <v>33</v>
      </c>
      <c r="AX395" s="13" t="s">
        <v>73</v>
      </c>
      <c r="AY395" s="154" t="s">
        <v>123</v>
      </c>
    </row>
    <row r="396" spans="2:65" s="12" customFormat="1" ht="11.15">
      <c r="B396" s="146"/>
      <c r="D396" s="147" t="s">
        <v>134</v>
      </c>
      <c r="E396" s="148" t="s">
        <v>3</v>
      </c>
      <c r="F396" s="149" t="s">
        <v>435</v>
      </c>
      <c r="H396" s="148" t="s">
        <v>3</v>
      </c>
      <c r="I396" s="150"/>
      <c r="L396" s="146"/>
      <c r="M396" s="151"/>
      <c r="T396" s="152"/>
      <c r="AT396" s="148" t="s">
        <v>134</v>
      </c>
      <c r="AU396" s="148" t="s">
        <v>83</v>
      </c>
      <c r="AV396" s="12" t="s">
        <v>81</v>
      </c>
      <c r="AW396" s="12" t="s">
        <v>33</v>
      </c>
      <c r="AX396" s="12" t="s">
        <v>73</v>
      </c>
      <c r="AY396" s="148" t="s">
        <v>123</v>
      </c>
    </row>
    <row r="397" spans="2:65" s="12" customFormat="1" ht="11.15">
      <c r="B397" s="146"/>
      <c r="D397" s="147" t="s">
        <v>134</v>
      </c>
      <c r="E397" s="148" t="s">
        <v>3</v>
      </c>
      <c r="F397" s="149" t="s">
        <v>436</v>
      </c>
      <c r="H397" s="148" t="s">
        <v>3</v>
      </c>
      <c r="I397" s="150"/>
      <c r="L397" s="146"/>
      <c r="M397" s="151"/>
      <c r="T397" s="152"/>
      <c r="AT397" s="148" t="s">
        <v>134</v>
      </c>
      <c r="AU397" s="148" t="s">
        <v>83</v>
      </c>
      <c r="AV397" s="12" t="s">
        <v>81</v>
      </c>
      <c r="AW397" s="12" t="s">
        <v>33</v>
      </c>
      <c r="AX397" s="12" t="s">
        <v>73</v>
      </c>
      <c r="AY397" s="148" t="s">
        <v>123</v>
      </c>
    </row>
    <row r="398" spans="2:65" s="13" customFormat="1" ht="11.15">
      <c r="B398" s="153"/>
      <c r="D398" s="147" t="s">
        <v>134</v>
      </c>
      <c r="E398" s="154" t="s">
        <v>3</v>
      </c>
      <c r="F398" s="155" t="s">
        <v>1137</v>
      </c>
      <c r="H398" s="156">
        <v>12</v>
      </c>
      <c r="I398" s="157"/>
      <c r="L398" s="153"/>
      <c r="M398" s="158"/>
      <c r="T398" s="159"/>
      <c r="AT398" s="154" t="s">
        <v>134</v>
      </c>
      <c r="AU398" s="154" t="s">
        <v>83</v>
      </c>
      <c r="AV398" s="13" t="s">
        <v>83</v>
      </c>
      <c r="AW398" s="13" t="s">
        <v>33</v>
      </c>
      <c r="AX398" s="13" t="s">
        <v>73</v>
      </c>
      <c r="AY398" s="154" t="s">
        <v>123</v>
      </c>
    </row>
    <row r="399" spans="2:65" s="12" customFormat="1" ht="11.15">
      <c r="B399" s="146"/>
      <c r="D399" s="147" t="s">
        <v>134</v>
      </c>
      <c r="E399" s="148" t="s">
        <v>3</v>
      </c>
      <c r="F399" s="149" t="s">
        <v>135</v>
      </c>
      <c r="H399" s="148" t="s">
        <v>3</v>
      </c>
      <c r="I399" s="150"/>
      <c r="L399" s="146"/>
      <c r="M399" s="151"/>
      <c r="T399" s="152"/>
      <c r="AT399" s="148" t="s">
        <v>134</v>
      </c>
      <c r="AU399" s="148" t="s">
        <v>83</v>
      </c>
      <c r="AV399" s="12" t="s">
        <v>81</v>
      </c>
      <c r="AW399" s="12" t="s">
        <v>33</v>
      </c>
      <c r="AX399" s="12" t="s">
        <v>73</v>
      </c>
      <c r="AY399" s="148" t="s">
        <v>123</v>
      </c>
    </row>
    <row r="400" spans="2:65" s="12" customFormat="1" ht="11.15">
      <c r="B400" s="146"/>
      <c r="D400" s="147" t="s">
        <v>134</v>
      </c>
      <c r="E400" s="148" t="s">
        <v>3</v>
      </c>
      <c r="F400" s="149" t="s">
        <v>433</v>
      </c>
      <c r="H400" s="148" t="s">
        <v>3</v>
      </c>
      <c r="I400" s="150"/>
      <c r="L400" s="146"/>
      <c r="M400" s="151"/>
      <c r="T400" s="152"/>
      <c r="AT400" s="148" t="s">
        <v>134</v>
      </c>
      <c r="AU400" s="148" t="s">
        <v>83</v>
      </c>
      <c r="AV400" s="12" t="s">
        <v>81</v>
      </c>
      <c r="AW400" s="12" t="s">
        <v>33</v>
      </c>
      <c r="AX400" s="12" t="s">
        <v>73</v>
      </c>
      <c r="AY400" s="148" t="s">
        <v>123</v>
      </c>
    </row>
    <row r="401" spans="2:65" s="13" customFormat="1" ht="11.15">
      <c r="B401" s="153"/>
      <c r="D401" s="147" t="s">
        <v>134</v>
      </c>
      <c r="E401" s="154" t="s">
        <v>3</v>
      </c>
      <c r="F401" s="155" t="s">
        <v>1138</v>
      </c>
      <c r="H401" s="156">
        <v>9.3610000000000007</v>
      </c>
      <c r="I401" s="157"/>
      <c r="L401" s="153"/>
      <c r="M401" s="158"/>
      <c r="T401" s="159"/>
      <c r="AT401" s="154" t="s">
        <v>134</v>
      </c>
      <c r="AU401" s="154" t="s">
        <v>83</v>
      </c>
      <c r="AV401" s="13" t="s">
        <v>83</v>
      </c>
      <c r="AW401" s="13" t="s">
        <v>33</v>
      </c>
      <c r="AX401" s="13" t="s">
        <v>73</v>
      </c>
      <c r="AY401" s="154" t="s">
        <v>123</v>
      </c>
    </row>
    <row r="402" spans="2:65" s="14" customFormat="1" ht="11.15">
      <c r="B402" s="160"/>
      <c r="D402" s="147" t="s">
        <v>134</v>
      </c>
      <c r="E402" s="161" t="s">
        <v>3</v>
      </c>
      <c r="F402" s="162" t="s">
        <v>141</v>
      </c>
      <c r="H402" s="163">
        <v>64.497</v>
      </c>
      <c r="I402" s="164"/>
      <c r="L402" s="160"/>
      <c r="M402" s="165"/>
      <c r="T402" s="166"/>
      <c r="AT402" s="161" t="s">
        <v>134</v>
      </c>
      <c r="AU402" s="161" t="s">
        <v>83</v>
      </c>
      <c r="AV402" s="14" t="s">
        <v>130</v>
      </c>
      <c r="AW402" s="14" t="s">
        <v>33</v>
      </c>
      <c r="AX402" s="14" t="s">
        <v>81</v>
      </c>
      <c r="AY402" s="161" t="s">
        <v>123</v>
      </c>
    </row>
    <row r="403" spans="2:65" s="1" customFormat="1" ht="49" customHeight="1">
      <c r="B403" s="128"/>
      <c r="C403" s="129" t="s">
        <v>531</v>
      </c>
      <c r="D403" s="129" t="s">
        <v>125</v>
      </c>
      <c r="E403" s="130" t="s">
        <v>1139</v>
      </c>
      <c r="F403" s="131" t="s">
        <v>1140</v>
      </c>
      <c r="G403" s="132" t="s">
        <v>237</v>
      </c>
      <c r="H403" s="133">
        <v>5.0599999999999996</v>
      </c>
      <c r="I403" s="134"/>
      <c r="J403" s="135">
        <f>ROUND(I403*H403,2)</f>
        <v>0</v>
      </c>
      <c r="K403" s="131" t="s">
        <v>129</v>
      </c>
      <c r="L403" s="33"/>
      <c r="M403" s="136" t="s">
        <v>3</v>
      </c>
      <c r="N403" s="137" t="s">
        <v>44</v>
      </c>
      <c r="P403" s="138">
        <f>O403*H403</f>
        <v>0</v>
      </c>
      <c r="Q403" s="138">
        <v>0</v>
      </c>
      <c r="R403" s="138">
        <f>Q403*H403</f>
        <v>0</v>
      </c>
      <c r="S403" s="138">
        <v>0</v>
      </c>
      <c r="T403" s="139">
        <f>S403*H403</f>
        <v>0</v>
      </c>
      <c r="AR403" s="140" t="s">
        <v>130</v>
      </c>
      <c r="AT403" s="140" t="s">
        <v>125</v>
      </c>
      <c r="AU403" s="140" t="s">
        <v>83</v>
      </c>
      <c r="AY403" s="18" t="s">
        <v>123</v>
      </c>
      <c r="BE403" s="141">
        <f>IF(N403="základní",J403,0)</f>
        <v>0</v>
      </c>
      <c r="BF403" s="141">
        <f>IF(N403="snížená",J403,0)</f>
        <v>0</v>
      </c>
      <c r="BG403" s="141">
        <f>IF(N403="zákl. přenesená",J403,0)</f>
        <v>0</v>
      </c>
      <c r="BH403" s="141">
        <f>IF(N403="sníž. přenesená",J403,0)</f>
        <v>0</v>
      </c>
      <c r="BI403" s="141">
        <f>IF(N403="nulová",J403,0)</f>
        <v>0</v>
      </c>
      <c r="BJ403" s="18" t="s">
        <v>81</v>
      </c>
      <c r="BK403" s="141">
        <f>ROUND(I403*H403,2)</f>
        <v>0</v>
      </c>
      <c r="BL403" s="18" t="s">
        <v>130</v>
      </c>
      <c r="BM403" s="140" t="s">
        <v>1141</v>
      </c>
    </row>
    <row r="404" spans="2:65" s="1" customFormat="1" ht="11.15">
      <c r="B404" s="33"/>
      <c r="D404" s="142" t="s">
        <v>132</v>
      </c>
      <c r="F404" s="143" t="s">
        <v>1142</v>
      </c>
      <c r="I404" s="144"/>
      <c r="L404" s="33"/>
      <c r="M404" s="145"/>
      <c r="T404" s="54"/>
      <c r="AT404" s="18" t="s">
        <v>132</v>
      </c>
      <c r="AU404" s="18" t="s">
        <v>83</v>
      </c>
    </row>
    <row r="405" spans="2:65" s="1" customFormat="1" ht="37.85" customHeight="1">
      <c r="B405" s="128"/>
      <c r="C405" s="129" t="s">
        <v>538</v>
      </c>
      <c r="D405" s="129" t="s">
        <v>125</v>
      </c>
      <c r="E405" s="130" t="s">
        <v>449</v>
      </c>
      <c r="F405" s="131" t="s">
        <v>450</v>
      </c>
      <c r="G405" s="132" t="s">
        <v>128</v>
      </c>
      <c r="H405" s="133">
        <v>13.5</v>
      </c>
      <c r="I405" s="134"/>
      <c r="J405" s="135">
        <f>ROUND(I405*H405,2)</f>
        <v>0</v>
      </c>
      <c r="K405" s="131" t="s">
        <v>451</v>
      </c>
      <c r="L405" s="33"/>
      <c r="M405" s="136" t="s">
        <v>3</v>
      </c>
      <c r="N405" s="137" t="s">
        <v>44</v>
      </c>
      <c r="P405" s="138">
        <f>O405*H405</f>
        <v>0</v>
      </c>
      <c r="Q405" s="138">
        <v>6.3200000000000001E-3</v>
      </c>
      <c r="R405" s="138">
        <f>Q405*H405</f>
        <v>8.5320000000000007E-2</v>
      </c>
      <c r="S405" s="138">
        <v>0</v>
      </c>
      <c r="T405" s="139">
        <f>S405*H405</f>
        <v>0</v>
      </c>
      <c r="AR405" s="140" t="s">
        <v>130</v>
      </c>
      <c r="AT405" s="140" t="s">
        <v>125</v>
      </c>
      <c r="AU405" s="140" t="s">
        <v>83</v>
      </c>
      <c r="AY405" s="18" t="s">
        <v>123</v>
      </c>
      <c r="BE405" s="141">
        <f>IF(N405="základní",J405,0)</f>
        <v>0</v>
      </c>
      <c r="BF405" s="141">
        <f>IF(N405="snížená",J405,0)</f>
        <v>0</v>
      </c>
      <c r="BG405" s="141">
        <f>IF(N405="zákl. přenesená",J405,0)</f>
        <v>0</v>
      </c>
      <c r="BH405" s="141">
        <f>IF(N405="sníž. přenesená",J405,0)</f>
        <v>0</v>
      </c>
      <c r="BI405" s="141">
        <f>IF(N405="nulová",J405,0)</f>
        <v>0</v>
      </c>
      <c r="BJ405" s="18" t="s">
        <v>81</v>
      </c>
      <c r="BK405" s="141">
        <f>ROUND(I405*H405,2)</f>
        <v>0</v>
      </c>
      <c r="BL405" s="18" t="s">
        <v>130</v>
      </c>
      <c r="BM405" s="140" t="s">
        <v>1143</v>
      </c>
    </row>
    <row r="406" spans="2:65" s="1" customFormat="1" ht="11.15">
      <c r="B406" s="33"/>
      <c r="D406" s="142" t="s">
        <v>132</v>
      </c>
      <c r="F406" s="143" t="s">
        <v>453</v>
      </c>
      <c r="I406" s="144"/>
      <c r="L406" s="33"/>
      <c r="M406" s="145"/>
      <c r="T406" s="54"/>
      <c r="AT406" s="18" t="s">
        <v>132</v>
      </c>
      <c r="AU406" s="18" t="s">
        <v>83</v>
      </c>
    </row>
    <row r="407" spans="2:65" s="1" customFormat="1" ht="28.95">
      <c r="B407" s="33"/>
      <c r="D407" s="147" t="s">
        <v>454</v>
      </c>
      <c r="F407" s="184" t="s">
        <v>455</v>
      </c>
      <c r="I407" s="144"/>
      <c r="L407" s="33"/>
      <c r="M407" s="145"/>
      <c r="T407" s="54"/>
      <c r="AT407" s="18" t="s">
        <v>454</v>
      </c>
      <c r="AU407" s="18" t="s">
        <v>83</v>
      </c>
    </row>
    <row r="408" spans="2:65" s="12" customFormat="1" ht="11.15">
      <c r="B408" s="146"/>
      <c r="D408" s="147" t="s">
        <v>134</v>
      </c>
      <c r="E408" s="148" t="s">
        <v>3</v>
      </c>
      <c r="F408" s="149" t="s">
        <v>1144</v>
      </c>
      <c r="H408" s="148" t="s">
        <v>3</v>
      </c>
      <c r="I408" s="150"/>
      <c r="L408" s="146"/>
      <c r="M408" s="151"/>
      <c r="T408" s="152"/>
      <c r="AT408" s="148" t="s">
        <v>134</v>
      </c>
      <c r="AU408" s="148" t="s">
        <v>83</v>
      </c>
      <c r="AV408" s="12" t="s">
        <v>81</v>
      </c>
      <c r="AW408" s="12" t="s">
        <v>33</v>
      </c>
      <c r="AX408" s="12" t="s">
        <v>73</v>
      </c>
      <c r="AY408" s="148" t="s">
        <v>123</v>
      </c>
    </row>
    <row r="409" spans="2:65" s="13" customFormat="1" ht="11.15">
      <c r="B409" s="153"/>
      <c r="D409" s="147" t="s">
        <v>134</v>
      </c>
      <c r="E409" s="154" t="s">
        <v>3</v>
      </c>
      <c r="F409" s="155" t="s">
        <v>1145</v>
      </c>
      <c r="H409" s="156">
        <v>13.5</v>
      </c>
      <c r="I409" s="157"/>
      <c r="L409" s="153"/>
      <c r="M409" s="158"/>
      <c r="T409" s="159"/>
      <c r="AT409" s="154" t="s">
        <v>134</v>
      </c>
      <c r="AU409" s="154" t="s">
        <v>83</v>
      </c>
      <c r="AV409" s="13" t="s">
        <v>83</v>
      </c>
      <c r="AW409" s="13" t="s">
        <v>33</v>
      </c>
      <c r="AX409" s="13" t="s">
        <v>73</v>
      </c>
      <c r="AY409" s="154" t="s">
        <v>123</v>
      </c>
    </row>
    <row r="410" spans="2:65" s="14" customFormat="1" ht="11.15">
      <c r="B410" s="160"/>
      <c r="D410" s="147" t="s">
        <v>134</v>
      </c>
      <c r="E410" s="161" t="s">
        <v>3</v>
      </c>
      <c r="F410" s="162" t="s">
        <v>141</v>
      </c>
      <c r="H410" s="163">
        <v>13.5</v>
      </c>
      <c r="I410" s="164"/>
      <c r="L410" s="160"/>
      <c r="M410" s="165"/>
      <c r="T410" s="166"/>
      <c r="AT410" s="161" t="s">
        <v>134</v>
      </c>
      <c r="AU410" s="161" t="s">
        <v>83</v>
      </c>
      <c r="AV410" s="14" t="s">
        <v>130</v>
      </c>
      <c r="AW410" s="14" t="s">
        <v>33</v>
      </c>
      <c r="AX410" s="14" t="s">
        <v>81</v>
      </c>
      <c r="AY410" s="161" t="s">
        <v>123</v>
      </c>
    </row>
    <row r="411" spans="2:65" s="1" customFormat="1" ht="37.85" customHeight="1">
      <c r="B411" s="128"/>
      <c r="C411" s="129" t="s">
        <v>543</v>
      </c>
      <c r="D411" s="129" t="s">
        <v>125</v>
      </c>
      <c r="E411" s="130" t="s">
        <v>462</v>
      </c>
      <c r="F411" s="131" t="s">
        <v>463</v>
      </c>
      <c r="G411" s="132" t="s">
        <v>128</v>
      </c>
      <c r="H411" s="133">
        <v>13.5</v>
      </c>
      <c r="I411" s="134"/>
      <c r="J411" s="135">
        <f>ROUND(I411*H411,2)</f>
        <v>0</v>
      </c>
      <c r="K411" s="131" t="s">
        <v>129</v>
      </c>
      <c r="L411" s="33"/>
      <c r="M411" s="136" t="s">
        <v>3</v>
      </c>
      <c r="N411" s="137" t="s">
        <v>44</v>
      </c>
      <c r="P411" s="138">
        <f>O411*H411</f>
        <v>0</v>
      </c>
      <c r="Q411" s="138">
        <v>0</v>
      </c>
      <c r="R411" s="138">
        <f>Q411*H411</f>
        <v>0</v>
      </c>
      <c r="S411" s="138">
        <v>0</v>
      </c>
      <c r="T411" s="139">
        <f>S411*H411</f>
        <v>0</v>
      </c>
      <c r="AR411" s="140" t="s">
        <v>130</v>
      </c>
      <c r="AT411" s="140" t="s">
        <v>125</v>
      </c>
      <c r="AU411" s="140" t="s">
        <v>83</v>
      </c>
      <c r="AY411" s="18" t="s">
        <v>123</v>
      </c>
      <c r="BE411" s="141">
        <f>IF(N411="základní",J411,0)</f>
        <v>0</v>
      </c>
      <c r="BF411" s="141">
        <f>IF(N411="snížená",J411,0)</f>
        <v>0</v>
      </c>
      <c r="BG411" s="141">
        <f>IF(N411="zákl. přenesená",J411,0)</f>
        <v>0</v>
      </c>
      <c r="BH411" s="141">
        <f>IF(N411="sníž. přenesená",J411,0)</f>
        <v>0</v>
      </c>
      <c r="BI411" s="141">
        <f>IF(N411="nulová",J411,0)</f>
        <v>0</v>
      </c>
      <c r="BJ411" s="18" t="s">
        <v>81</v>
      </c>
      <c r="BK411" s="141">
        <f>ROUND(I411*H411,2)</f>
        <v>0</v>
      </c>
      <c r="BL411" s="18" t="s">
        <v>130</v>
      </c>
      <c r="BM411" s="140" t="s">
        <v>1146</v>
      </c>
    </row>
    <row r="412" spans="2:65" s="1" customFormat="1" ht="11.15">
      <c r="B412" s="33"/>
      <c r="D412" s="142" t="s">
        <v>132</v>
      </c>
      <c r="F412" s="143" t="s">
        <v>465</v>
      </c>
      <c r="I412" s="144"/>
      <c r="L412" s="33"/>
      <c r="M412" s="145"/>
      <c r="T412" s="54"/>
      <c r="AT412" s="18" t="s">
        <v>132</v>
      </c>
      <c r="AU412" s="18" t="s">
        <v>83</v>
      </c>
    </row>
    <row r="413" spans="2:65" s="1" customFormat="1" ht="24.15" customHeight="1">
      <c r="B413" s="128"/>
      <c r="C413" s="129" t="s">
        <v>548</v>
      </c>
      <c r="D413" s="129" t="s">
        <v>125</v>
      </c>
      <c r="E413" s="130" t="s">
        <v>467</v>
      </c>
      <c r="F413" s="131" t="s">
        <v>468</v>
      </c>
      <c r="G413" s="132" t="s">
        <v>356</v>
      </c>
      <c r="H413" s="133">
        <v>0.16900000000000001</v>
      </c>
      <c r="I413" s="134"/>
      <c r="J413" s="135">
        <f>ROUND(I413*H413,2)</f>
        <v>0</v>
      </c>
      <c r="K413" s="131" t="s">
        <v>129</v>
      </c>
      <c r="L413" s="33"/>
      <c r="M413" s="136" t="s">
        <v>3</v>
      </c>
      <c r="N413" s="137" t="s">
        <v>44</v>
      </c>
      <c r="P413" s="138">
        <f>O413*H413</f>
        <v>0</v>
      </c>
      <c r="Q413" s="138">
        <v>1.06277</v>
      </c>
      <c r="R413" s="138">
        <f>Q413*H413</f>
        <v>0.17960813</v>
      </c>
      <c r="S413" s="138">
        <v>0</v>
      </c>
      <c r="T413" s="139">
        <f>S413*H413</f>
        <v>0</v>
      </c>
      <c r="AR413" s="140" t="s">
        <v>130</v>
      </c>
      <c r="AT413" s="140" t="s">
        <v>125</v>
      </c>
      <c r="AU413" s="140" t="s">
        <v>83</v>
      </c>
      <c r="AY413" s="18" t="s">
        <v>123</v>
      </c>
      <c r="BE413" s="141">
        <f>IF(N413="základní",J413,0)</f>
        <v>0</v>
      </c>
      <c r="BF413" s="141">
        <f>IF(N413="snížená",J413,0)</f>
        <v>0</v>
      </c>
      <c r="BG413" s="141">
        <f>IF(N413="zákl. přenesená",J413,0)</f>
        <v>0</v>
      </c>
      <c r="BH413" s="141">
        <f>IF(N413="sníž. přenesená",J413,0)</f>
        <v>0</v>
      </c>
      <c r="BI413" s="141">
        <f>IF(N413="nulová",J413,0)</f>
        <v>0</v>
      </c>
      <c r="BJ413" s="18" t="s">
        <v>81</v>
      </c>
      <c r="BK413" s="141">
        <f>ROUND(I413*H413,2)</f>
        <v>0</v>
      </c>
      <c r="BL413" s="18" t="s">
        <v>130</v>
      </c>
      <c r="BM413" s="140" t="s">
        <v>1147</v>
      </c>
    </row>
    <row r="414" spans="2:65" s="1" customFormat="1" ht="11.15">
      <c r="B414" s="33"/>
      <c r="D414" s="142" t="s">
        <v>132</v>
      </c>
      <c r="F414" s="143" t="s">
        <v>470</v>
      </c>
      <c r="I414" s="144"/>
      <c r="L414" s="33"/>
      <c r="M414" s="145"/>
      <c r="T414" s="54"/>
      <c r="AT414" s="18" t="s">
        <v>132</v>
      </c>
      <c r="AU414" s="18" t="s">
        <v>83</v>
      </c>
    </row>
    <row r="415" spans="2:65" s="13" customFormat="1" ht="11.15">
      <c r="B415" s="153"/>
      <c r="D415" s="147" t="s">
        <v>134</v>
      </c>
      <c r="E415" s="154" t="s">
        <v>3</v>
      </c>
      <c r="F415" s="155" t="s">
        <v>1148</v>
      </c>
      <c r="H415" s="156">
        <v>0.16900000000000001</v>
      </c>
      <c r="I415" s="157"/>
      <c r="L415" s="153"/>
      <c r="M415" s="158"/>
      <c r="T415" s="159"/>
      <c r="AT415" s="154" t="s">
        <v>134</v>
      </c>
      <c r="AU415" s="154" t="s">
        <v>83</v>
      </c>
      <c r="AV415" s="13" t="s">
        <v>83</v>
      </c>
      <c r="AW415" s="13" t="s">
        <v>33</v>
      </c>
      <c r="AX415" s="13" t="s">
        <v>73</v>
      </c>
      <c r="AY415" s="154" t="s">
        <v>123</v>
      </c>
    </row>
    <row r="416" spans="2:65" s="14" customFormat="1" ht="11.15">
      <c r="B416" s="160"/>
      <c r="D416" s="147" t="s">
        <v>134</v>
      </c>
      <c r="E416" s="161" t="s">
        <v>3</v>
      </c>
      <c r="F416" s="162" t="s">
        <v>141</v>
      </c>
      <c r="H416" s="163">
        <v>0.16900000000000001</v>
      </c>
      <c r="I416" s="164"/>
      <c r="L416" s="160"/>
      <c r="M416" s="165"/>
      <c r="T416" s="166"/>
      <c r="AT416" s="161" t="s">
        <v>134</v>
      </c>
      <c r="AU416" s="161" t="s">
        <v>83</v>
      </c>
      <c r="AV416" s="14" t="s">
        <v>130</v>
      </c>
      <c r="AW416" s="14" t="s">
        <v>33</v>
      </c>
      <c r="AX416" s="14" t="s">
        <v>81</v>
      </c>
      <c r="AY416" s="161" t="s">
        <v>123</v>
      </c>
    </row>
    <row r="417" spans="2:65" s="11" customFormat="1" ht="22.85" customHeight="1">
      <c r="B417" s="116"/>
      <c r="D417" s="117" t="s">
        <v>72</v>
      </c>
      <c r="E417" s="126" t="s">
        <v>177</v>
      </c>
      <c r="F417" s="126" t="s">
        <v>471</v>
      </c>
      <c r="I417" s="119"/>
      <c r="J417" s="127">
        <f>BK417</f>
        <v>0</v>
      </c>
      <c r="L417" s="116"/>
      <c r="M417" s="121"/>
      <c r="P417" s="122">
        <f>SUM(P418:P460)</f>
        <v>0</v>
      </c>
      <c r="R417" s="122">
        <f>SUM(R418:R460)</f>
        <v>6.3276659999999998</v>
      </c>
      <c r="T417" s="123">
        <f>SUM(T418:T460)</f>
        <v>0</v>
      </c>
      <c r="AR417" s="117" t="s">
        <v>81</v>
      </c>
      <c r="AT417" s="124" t="s">
        <v>72</v>
      </c>
      <c r="AU417" s="124" t="s">
        <v>81</v>
      </c>
      <c r="AY417" s="117" t="s">
        <v>123</v>
      </c>
      <c r="BK417" s="125">
        <f>SUM(BK418:BK460)</f>
        <v>0</v>
      </c>
    </row>
    <row r="418" spans="2:65" s="1" customFormat="1" ht="44.2" customHeight="1">
      <c r="B418" s="128"/>
      <c r="C418" s="129" t="s">
        <v>553</v>
      </c>
      <c r="D418" s="129" t="s">
        <v>125</v>
      </c>
      <c r="E418" s="130" t="s">
        <v>473</v>
      </c>
      <c r="F418" s="131" t="s">
        <v>474</v>
      </c>
      <c r="G418" s="132" t="s">
        <v>128</v>
      </c>
      <c r="H418" s="133">
        <v>13.38</v>
      </c>
      <c r="I418" s="134"/>
      <c r="J418" s="135">
        <f>ROUND(I418*H418,2)</f>
        <v>0</v>
      </c>
      <c r="K418" s="131" t="s">
        <v>3</v>
      </c>
      <c r="L418" s="33"/>
      <c r="M418" s="136" t="s">
        <v>3</v>
      </c>
      <c r="N418" s="137" t="s">
        <v>44</v>
      </c>
      <c r="P418" s="138">
        <f>O418*H418</f>
        <v>0</v>
      </c>
      <c r="Q418" s="138">
        <v>0</v>
      </c>
      <c r="R418" s="138">
        <f>Q418*H418</f>
        <v>0</v>
      </c>
      <c r="S418" s="138">
        <v>0</v>
      </c>
      <c r="T418" s="139">
        <f>S418*H418</f>
        <v>0</v>
      </c>
      <c r="AR418" s="140" t="s">
        <v>130</v>
      </c>
      <c r="AT418" s="140" t="s">
        <v>125</v>
      </c>
      <c r="AU418" s="140" t="s">
        <v>83</v>
      </c>
      <c r="AY418" s="18" t="s">
        <v>123</v>
      </c>
      <c r="BE418" s="141">
        <f>IF(N418="základní",J418,0)</f>
        <v>0</v>
      </c>
      <c r="BF418" s="141">
        <f>IF(N418="snížená",J418,0)</f>
        <v>0</v>
      </c>
      <c r="BG418" s="141">
        <f>IF(N418="zákl. přenesená",J418,0)</f>
        <v>0</v>
      </c>
      <c r="BH418" s="141">
        <f>IF(N418="sníž. přenesená",J418,0)</f>
        <v>0</v>
      </c>
      <c r="BI418" s="141">
        <f>IF(N418="nulová",J418,0)</f>
        <v>0</v>
      </c>
      <c r="BJ418" s="18" t="s">
        <v>81</v>
      </c>
      <c r="BK418" s="141">
        <f>ROUND(I418*H418,2)</f>
        <v>0</v>
      </c>
      <c r="BL418" s="18" t="s">
        <v>130</v>
      </c>
      <c r="BM418" s="140" t="s">
        <v>1149</v>
      </c>
    </row>
    <row r="419" spans="2:65" s="12" customFormat="1" ht="11.15">
      <c r="B419" s="146"/>
      <c r="D419" s="147" t="s">
        <v>134</v>
      </c>
      <c r="E419" s="148" t="s">
        <v>3</v>
      </c>
      <c r="F419" s="149" t="s">
        <v>147</v>
      </c>
      <c r="H419" s="148" t="s">
        <v>3</v>
      </c>
      <c r="I419" s="150"/>
      <c r="L419" s="146"/>
      <c r="M419" s="151"/>
      <c r="T419" s="152"/>
      <c r="AT419" s="148" t="s">
        <v>134</v>
      </c>
      <c r="AU419" s="148" t="s">
        <v>83</v>
      </c>
      <c r="AV419" s="12" t="s">
        <v>81</v>
      </c>
      <c r="AW419" s="12" t="s">
        <v>33</v>
      </c>
      <c r="AX419" s="12" t="s">
        <v>73</v>
      </c>
      <c r="AY419" s="148" t="s">
        <v>123</v>
      </c>
    </row>
    <row r="420" spans="2:65" s="13" customFormat="1" ht="11.15">
      <c r="B420" s="153"/>
      <c r="D420" s="147" t="s">
        <v>134</v>
      </c>
      <c r="E420" s="154" t="s">
        <v>3</v>
      </c>
      <c r="F420" s="155" t="s">
        <v>954</v>
      </c>
      <c r="H420" s="156">
        <v>3.38</v>
      </c>
      <c r="I420" s="157"/>
      <c r="L420" s="153"/>
      <c r="M420" s="158"/>
      <c r="T420" s="159"/>
      <c r="AT420" s="154" t="s">
        <v>134</v>
      </c>
      <c r="AU420" s="154" t="s">
        <v>83</v>
      </c>
      <c r="AV420" s="13" t="s">
        <v>83</v>
      </c>
      <c r="AW420" s="13" t="s">
        <v>33</v>
      </c>
      <c r="AX420" s="13" t="s">
        <v>73</v>
      </c>
      <c r="AY420" s="154" t="s">
        <v>123</v>
      </c>
    </row>
    <row r="421" spans="2:65" s="13" customFormat="1" ht="11.15">
      <c r="B421" s="153"/>
      <c r="D421" s="147" t="s">
        <v>134</v>
      </c>
      <c r="E421" s="154" t="s">
        <v>3</v>
      </c>
      <c r="F421" s="155" t="s">
        <v>955</v>
      </c>
      <c r="H421" s="156">
        <v>10</v>
      </c>
      <c r="I421" s="157"/>
      <c r="L421" s="153"/>
      <c r="M421" s="158"/>
      <c r="T421" s="159"/>
      <c r="AT421" s="154" t="s">
        <v>134</v>
      </c>
      <c r="AU421" s="154" t="s">
        <v>83</v>
      </c>
      <c r="AV421" s="13" t="s">
        <v>83</v>
      </c>
      <c r="AW421" s="13" t="s">
        <v>33</v>
      </c>
      <c r="AX421" s="13" t="s">
        <v>73</v>
      </c>
      <c r="AY421" s="154" t="s">
        <v>123</v>
      </c>
    </row>
    <row r="422" spans="2:65" s="14" customFormat="1" ht="11.15">
      <c r="B422" s="160"/>
      <c r="D422" s="147" t="s">
        <v>134</v>
      </c>
      <c r="E422" s="161" t="s">
        <v>3</v>
      </c>
      <c r="F422" s="162" t="s">
        <v>141</v>
      </c>
      <c r="H422" s="163">
        <v>13.38</v>
      </c>
      <c r="I422" s="164"/>
      <c r="L422" s="160"/>
      <c r="M422" s="165"/>
      <c r="T422" s="166"/>
      <c r="AT422" s="161" t="s">
        <v>134</v>
      </c>
      <c r="AU422" s="161" t="s">
        <v>83</v>
      </c>
      <c r="AV422" s="14" t="s">
        <v>130</v>
      </c>
      <c r="AW422" s="14" t="s">
        <v>33</v>
      </c>
      <c r="AX422" s="14" t="s">
        <v>81</v>
      </c>
      <c r="AY422" s="161" t="s">
        <v>123</v>
      </c>
    </row>
    <row r="423" spans="2:65" s="1" customFormat="1" ht="33.049999999999997" customHeight="1">
      <c r="B423" s="128"/>
      <c r="C423" s="129" t="s">
        <v>560</v>
      </c>
      <c r="D423" s="129" t="s">
        <v>125</v>
      </c>
      <c r="E423" s="130" t="s">
        <v>481</v>
      </c>
      <c r="F423" s="131" t="s">
        <v>482</v>
      </c>
      <c r="G423" s="132" t="s">
        <v>128</v>
      </c>
      <c r="H423" s="133">
        <v>22.1</v>
      </c>
      <c r="I423" s="134"/>
      <c r="J423" s="135">
        <f>ROUND(I423*H423,2)</f>
        <v>0</v>
      </c>
      <c r="K423" s="131" t="s">
        <v>129</v>
      </c>
      <c r="L423" s="33"/>
      <c r="M423" s="136" t="s">
        <v>3</v>
      </c>
      <c r="N423" s="137" t="s">
        <v>44</v>
      </c>
      <c r="P423" s="138">
        <f>O423*H423</f>
        <v>0</v>
      </c>
      <c r="Q423" s="138">
        <v>0</v>
      </c>
      <c r="R423" s="138">
        <f>Q423*H423</f>
        <v>0</v>
      </c>
      <c r="S423" s="138">
        <v>0</v>
      </c>
      <c r="T423" s="139">
        <f>S423*H423</f>
        <v>0</v>
      </c>
      <c r="AR423" s="140" t="s">
        <v>130</v>
      </c>
      <c r="AT423" s="140" t="s">
        <v>125</v>
      </c>
      <c r="AU423" s="140" t="s">
        <v>83</v>
      </c>
      <c r="AY423" s="18" t="s">
        <v>123</v>
      </c>
      <c r="BE423" s="141">
        <f>IF(N423="základní",J423,0)</f>
        <v>0</v>
      </c>
      <c r="BF423" s="141">
        <f>IF(N423="snížená",J423,0)</f>
        <v>0</v>
      </c>
      <c r="BG423" s="141">
        <f>IF(N423="zákl. přenesená",J423,0)</f>
        <v>0</v>
      </c>
      <c r="BH423" s="141">
        <f>IF(N423="sníž. přenesená",J423,0)</f>
        <v>0</v>
      </c>
      <c r="BI423" s="141">
        <f>IF(N423="nulová",J423,0)</f>
        <v>0</v>
      </c>
      <c r="BJ423" s="18" t="s">
        <v>81</v>
      </c>
      <c r="BK423" s="141">
        <f>ROUND(I423*H423,2)</f>
        <v>0</v>
      </c>
      <c r="BL423" s="18" t="s">
        <v>130</v>
      </c>
      <c r="BM423" s="140" t="s">
        <v>1150</v>
      </c>
    </row>
    <row r="424" spans="2:65" s="1" customFormat="1" ht="11.15">
      <c r="B424" s="33"/>
      <c r="D424" s="142" t="s">
        <v>132</v>
      </c>
      <c r="F424" s="143" t="s">
        <v>484</v>
      </c>
      <c r="I424" s="144"/>
      <c r="L424" s="33"/>
      <c r="M424" s="145"/>
      <c r="T424" s="54"/>
      <c r="AT424" s="18" t="s">
        <v>132</v>
      </c>
      <c r="AU424" s="18" t="s">
        <v>83</v>
      </c>
    </row>
    <row r="425" spans="2:65" s="12" customFormat="1" ht="11.15">
      <c r="B425" s="146"/>
      <c r="D425" s="147" t="s">
        <v>134</v>
      </c>
      <c r="E425" s="148" t="s">
        <v>3</v>
      </c>
      <c r="F425" s="149" t="s">
        <v>147</v>
      </c>
      <c r="H425" s="148" t="s">
        <v>3</v>
      </c>
      <c r="I425" s="150"/>
      <c r="L425" s="146"/>
      <c r="M425" s="151"/>
      <c r="T425" s="152"/>
      <c r="AT425" s="148" t="s">
        <v>134</v>
      </c>
      <c r="AU425" s="148" t="s">
        <v>83</v>
      </c>
      <c r="AV425" s="12" t="s">
        <v>81</v>
      </c>
      <c r="AW425" s="12" t="s">
        <v>33</v>
      </c>
      <c r="AX425" s="12" t="s">
        <v>73</v>
      </c>
      <c r="AY425" s="148" t="s">
        <v>123</v>
      </c>
    </row>
    <row r="426" spans="2:65" s="13" customFormat="1" ht="11.15">
      <c r="B426" s="153"/>
      <c r="D426" s="147" t="s">
        <v>134</v>
      </c>
      <c r="E426" s="154" t="s">
        <v>3</v>
      </c>
      <c r="F426" s="155" t="s">
        <v>1151</v>
      </c>
      <c r="H426" s="156">
        <v>4.5</v>
      </c>
      <c r="I426" s="157"/>
      <c r="L426" s="153"/>
      <c r="M426" s="158"/>
      <c r="T426" s="159"/>
      <c r="AT426" s="154" t="s">
        <v>134</v>
      </c>
      <c r="AU426" s="154" t="s">
        <v>83</v>
      </c>
      <c r="AV426" s="13" t="s">
        <v>83</v>
      </c>
      <c r="AW426" s="13" t="s">
        <v>33</v>
      </c>
      <c r="AX426" s="13" t="s">
        <v>73</v>
      </c>
      <c r="AY426" s="154" t="s">
        <v>123</v>
      </c>
    </row>
    <row r="427" spans="2:65" s="13" customFormat="1" ht="11.15">
      <c r="B427" s="153"/>
      <c r="D427" s="147" t="s">
        <v>134</v>
      </c>
      <c r="E427" s="154" t="s">
        <v>3</v>
      </c>
      <c r="F427" s="155" t="s">
        <v>1152</v>
      </c>
      <c r="H427" s="156">
        <v>17.600000000000001</v>
      </c>
      <c r="I427" s="157"/>
      <c r="L427" s="153"/>
      <c r="M427" s="158"/>
      <c r="T427" s="159"/>
      <c r="AT427" s="154" t="s">
        <v>134</v>
      </c>
      <c r="AU427" s="154" t="s">
        <v>83</v>
      </c>
      <c r="AV427" s="13" t="s">
        <v>83</v>
      </c>
      <c r="AW427" s="13" t="s">
        <v>33</v>
      </c>
      <c r="AX427" s="13" t="s">
        <v>73</v>
      </c>
      <c r="AY427" s="154" t="s">
        <v>123</v>
      </c>
    </row>
    <row r="428" spans="2:65" s="14" customFormat="1" ht="11.15">
      <c r="B428" s="160"/>
      <c r="D428" s="147" t="s">
        <v>134</v>
      </c>
      <c r="E428" s="161" t="s">
        <v>3</v>
      </c>
      <c r="F428" s="162" t="s">
        <v>141</v>
      </c>
      <c r="H428" s="163">
        <v>22.1</v>
      </c>
      <c r="I428" s="164"/>
      <c r="L428" s="160"/>
      <c r="M428" s="165"/>
      <c r="T428" s="166"/>
      <c r="AT428" s="161" t="s">
        <v>134</v>
      </c>
      <c r="AU428" s="161" t="s">
        <v>83</v>
      </c>
      <c r="AV428" s="14" t="s">
        <v>130</v>
      </c>
      <c r="AW428" s="14" t="s">
        <v>33</v>
      </c>
      <c r="AX428" s="14" t="s">
        <v>81</v>
      </c>
      <c r="AY428" s="161" t="s">
        <v>123</v>
      </c>
    </row>
    <row r="429" spans="2:65" s="1" customFormat="1" ht="33.049999999999997" customHeight="1">
      <c r="B429" s="128"/>
      <c r="C429" s="129" t="s">
        <v>569</v>
      </c>
      <c r="D429" s="129" t="s">
        <v>125</v>
      </c>
      <c r="E429" s="130" t="s">
        <v>488</v>
      </c>
      <c r="F429" s="131" t="s">
        <v>489</v>
      </c>
      <c r="G429" s="132" t="s">
        <v>128</v>
      </c>
      <c r="H429" s="133">
        <v>71.14</v>
      </c>
      <c r="I429" s="134"/>
      <c r="J429" s="135">
        <f>ROUND(I429*H429,2)</f>
        <v>0</v>
      </c>
      <c r="K429" s="131" t="s">
        <v>129</v>
      </c>
      <c r="L429" s="33"/>
      <c r="M429" s="136" t="s">
        <v>3</v>
      </c>
      <c r="N429" s="137" t="s">
        <v>44</v>
      </c>
      <c r="P429" s="138">
        <f>O429*H429</f>
        <v>0</v>
      </c>
      <c r="Q429" s="138">
        <v>0</v>
      </c>
      <c r="R429" s="138">
        <f>Q429*H429</f>
        <v>0</v>
      </c>
      <c r="S429" s="138">
        <v>0</v>
      </c>
      <c r="T429" s="139">
        <f>S429*H429</f>
        <v>0</v>
      </c>
      <c r="AR429" s="140" t="s">
        <v>130</v>
      </c>
      <c r="AT429" s="140" t="s">
        <v>125</v>
      </c>
      <c r="AU429" s="140" t="s">
        <v>83</v>
      </c>
      <c r="AY429" s="18" t="s">
        <v>123</v>
      </c>
      <c r="BE429" s="141">
        <f>IF(N429="základní",J429,0)</f>
        <v>0</v>
      </c>
      <c r="BF429" s="141">
        <f>IF(N429="snížená",J429,0)</f>
        <v>0</v>
      </c>
      <c r="BG429" s="141">
        <f>IF(N429="zákl. přenesená",J429,0)</f>
        <v>0</v>
      </c>
      <c r="BH429" s="141">
        <f>IF(N429="sníž. přenesená",J429,0)</f>
        <v>0</v>
      </c>
      <c r="BI429" s="141">
        <f>IF(N429="nulová",J429,0)</f>
        <v>0</v>
      </c>
      <c r="BJ429" s="18" t="s">
        <v>81</v>
      </c>
      <c r="BK429" s="141">
        <f>ROUND(I429*H429,2)</f>
        <v>0</v>
      </c>
      <c r="BL429" s="18" t="s">
        <v>130</v>
      </c>
      <c r="BM429" s="140" t="s">
        <v>1153</v>
      </c>
    </row>
    <row r="430" spans="2:65" s="1" customFormat="1" ht="11.15">
      <c r="B430" s="33"/>
      <c r="D430" s="142" t="s">
        <v>132</v>
      </c>
      <c r="F430" s="143" t="s">
        <v>491</v>
      </c>
      <c r="I430" s="144"/>
      <c r="L430" s="33"/>
      <c r="M430" s="145"/>
      <c r="T430" s="54"/>
      <c r="AT430" s="18" t="s">
        <v>132</v>
      </c>
      <c r="AU430" s="18" t="s">
        <v>83</v>
      </c>
    </row>
    <row r="431" spans="2:65" s="13" customFormat="1" ht="11.15">
      <c r="B431" s="153"/>
      <c r="D431" s="147" t="s">
        <v>134</v>
      </c>
      <c r="E431" s="154" t="s">
        <v>3</v>
      </c>
      <c r="F431" s="155" t="s">
        <v>1154</v>
      </c>
      <c r="H431" s="156">
        <v>17.899999999999999</v>
      </c>
      <c r="I431" s="157"/>
      <c r="L431" s="153"/>
      <c r="M431" s="158"/>
      <c r="T431" s="159"/>
      <c r="AT431" s="154" t="s">
        <v>134</v>
      </c>
      <c r="AU431" s="154" t="s">
        <v>83</v>
      </c>
      <c r="AV431" s="13" t="s">
        <v>83</v>
      </c>
      <c r="AW431" s="13" t="s">
        <v>33</v>
      </c>
      <c r="AX431" s="13" t="s">
        <v>73</v>
      </c>
      <c r="AY431" s="154" t="s">
        <v>123</v>
      </c>
    </row>
    <row r="432" spans="2:65" s="13" customFormat="1" ht="11.15">
      <c r="B432" s="153"/>
      <c r="D432" s="147" t="s">
        <v>134</v>
      </c>
      <c r="E432" s="154" t="s">
        <v>3</v>
      </c>
      <c r="F432" s="155" t="s">
        <v>1155</v>
      </c>
      <c r="H432" s="156">
        <v>53.24</v>
      </c>
      <c r="I432" s="157"/>
      <c r="L432" s="153"/>
      <c r="M432" s="158"/>
      <c r="T432" s="159"/>
      <c r="AT432" s="154" t="s">
        <v>134</v>
      </c>
      <c r="AU432" s="154" t="s">
        <v>83</v>
      </c>
      <c r="AV432" s="13" t="s">
        <v>83</v>
      </c>
      <c r="AW432" s="13" t="s">
        <v>33</v>
      </c>
      <c r="AX432" s="13" t="s">
        <v>73</v>
      </c>
      <c r="AY432" s="154" t="s">
        <v>123</v>
      </c>
    </row>
    <row r="433" spans="2:65" s="14" customFormat="1" ht="11.15">
      <c r="B433" s="160"/>
      <c r="D433" s="147" t="s">
        <v>134</v>
      </c>
      <c r="E433" s="161" t="s">
        <v>3</v>
      </c>
      <c r="F433" s="162" t="s">
        <v>141</v>
      </c>
      <c r="H433" s="163">
        <v>71.14</v>
      </c>
      <c r="I433" s="164"/>
      <c r="L433" s="160"/>
      <c r="M433" s="165"/>
      <c r="T433" s="166"/>
      <c r="AT433" s="161" t="s">
        <v>134</v>
      </c>
      <c r="AU433" s="161" t="s">
        <v>83</v>
      </c>
      <c r="AV433" s="14" t="s">
        <v>130</v>
      </c>
      <c r="AW433" s="14" t="s">
        <v>33</v>
      </c>
      <c r="AX433" s="14" t="s">
        <v>81</v>
      </c>
      <c r="AY433" s="161" t="s">
        <v>123</v>
      </c>
    </row>
    <row r="434" spans="2:65" s="1" customFormat="1" ht="33.049999999999997" customHeight="1">
      <c r="B434" s="128"/>
      <c r="C434" s="129" t="s">
        <v>575</v>
      </c>
      <c r="D434" s="129" t="s">
        <v>125</v>
      </c>
      <c r="E434" s="130" t="s">
        <v>494</v>
      </c>
      <c r="F434" s="131" t="s">
        <v>495</v>
      </c>
      <c r="G434" s="132" t="s">
        <v>128</v>
      </c>
      <c r="H434" s="133">
        <v>180.66</v>
      </c>
      <c r="I434" s="134"/>
      <c r="J434" s="135">
        <f>ROUND(I434*H434,2)</f>
        <v>0</v>
      </c>
      <c r="K434" s="131" t="s">
        <v>129</v>
      </c>
      <c r="L434" s="33"/>
      <c r="M434" s="136" t="s">
        <v>3</v>
      </c>
      <c r="N434" s="137" t="s">
        <v>44</v>
      </c>
      <c r="P434" s="138">
        <f>O434*H434</f>
        <v>0</v>
      </c>
      <c r="Q434" s="138">
        <v>0</v>
      </c>
      <c r="R434" s="138">
        <f>Q434*H434</f>
        <v>0</v>
      </c>
      <c r="S434" s="138">
        <v>0</v>
      </c>
      <c r="T434" s="139">
        <f>S434*H434</f>
        <v>0</v>
      </c>
      <c r="AR434" s="140" t="s">
        <v>130</v>
      </c>
      <c r="AT434" s="140" t="s">
        <v>125</v>
      </c>
      <c r="AU434" s="140" t="s">
        <v>83</v>
      </c>
      <c r="AY434" s="18" t="s">
        <v>123</v>
      </c>
      <c r="BE434" s="141">
        <f>IF(N434="základní",J434,0)</f>
        <v>0</v>
      </c>
      <c r="BF434" s="141">
        <f>IF(N434="snížená",J434,0)</f>
        <v>0</v>
      </c>
      <c r="BG434" s="141">
        <f>IF(N434="zákl. přenesená",J434,0)</f>
        <v>0</v>
      </c>
      <c r="BH434" s="141">
        <f>IF(N434="sníž. přenesená",J434,0)</f>
        <v>0</v>
      </c>
      <c r="BI434" s="141">
        <f>IF(N434="nulová",J434,0)</f>
        <v>0</v>
      </c>
      <c r="BJ434" s="18" t="s">
        <v>81</v>
      </c>
      <c r="BK434" s="141">
        <f>ROUND(I434*H434,2)</f>
        <v>0</v>
      </c>
      <c r="BL434" s="18" t="s">
        <v>130</v>
      </c>
      <c r="BM434" s="140" t="s">
        <v>1156</v>
      </c>
    </row>
    <row r="435" spans="2:65" s="1" customFormat="1" ht="11.15">
      <c r="B435" s="33"/>
      <c r="D435" s="142" t="s">
        <v>132</v>
      </c>
      <c r="F435" s="143" t="s">
        <v>497</v>
      </c>
      <c r="I435" s="144"/>
      <c r="L435" s="33"/>
      <c r="M435" s="145"/>
      <c r="T435" s="54"/>
      <c r="AT435" s="18" t="s">
        <v>132</v>
      </c>
      <c r="AU435" s="18" t="s">
        <v>83</v>
      </c>
    </row>
    <row r="436" spans="2:65" s="12" customFormat="1" ht="11.15">
      <c r="B436" s="146"/>
      <c r="D436" s="147" t="s">
        <v>134</v>
      </c>
      <c r="E436" s="148" t="s">
        <v>3</v>
      </c>
      <c r="F436" s="149" t="s">
        <v>498</v>
      </c>
      <c r="H436" s="148" t="s">
        <v>3</v>
      </c>
      <c r="I436" s="150"/>
      <c r="L436" s="146"/>
      <c r="M436" s="151"/>
      <c r="T436" s="152"/>
      <c r="AT436" s="148" t="s">
        <v>134</v>
      </c>
      <c r="AU436" s="148" t="s">
        <v>83</v>
      </c>
      <c r="AV436" s="12" t="s">
        <v>81</v>
      </c>
      <c r="AW436" s="12" t="s">
        <v>33</v>
      </c>
      <c r="AX436" s="12" t="s">
        <v>73</v>
      </c>
      <c r="AY436" s="148" t="s">
        <v>123</v>
      </c>
    </row>
    <row r="437" spans="2:65" s="13" customFormat="1" ht="11.15">
      <c r="B437" s="153"/>
      <c r="D437" s="147" t="s">
        <v>134</v>
      </c>
      <c r="E437" s="154" t="s">
        <v>3</v>
      </c>
      <c r="F437" s="155" t="s">
        <v>947</v>
      </c>
      <c r="H437" s="156">
        <v>180.66</v>
      </c>
      <c r="I437" s="157"/>
      <c r="L437" s="153"/>
      <c r="M437" s="158"/>
      <c r="T437" s="159"/>
      <c r="AT437" s="154" t="s">
        <v>134</v>
      </c>
      <c r="AU437" s="154" t="s">
        <v>83</v>
      </c>
      <c r="AV437" s="13" t="s">
        <v>83</v>
      </c>
      <c r="AW437" s="13" t="s">
        <v>33</v>
      </c>
      <c r="AX437" s="13" t="s">
        <v>73</v>
      </c>
      <c r="AY437" s="154" t="s">
        <v>123</v>
      </c>
    </row>
    <row r="438" spans="2:65" s="14" customFormat="1" ht="11.15">
      <c r="B438" s="160"/>
      <c r="D438" s="147" t="s">
        <v>134</v>
      </c>
      <c r="E438" s="161" t="s">
        <v>3</v>
      </c>
      <c r="F438" s="162" t="s">
        <v>141</v>
      </c>
      <c r="H438" s="163">
        <v>180.66</v>
      </c>
      <c r="I438" s="164"/>
      <c r="L438" s="160"/>
      <c r="M438" s="165"/>
      <c r="T438" s="166"/>
      <c r="AT438" s="161" t="s">
        <v>134</v>
      </c>
      <c r="AU438" s="161" t="s">
        <v>83</v>
      </c>
      <c r="AV438" s="14" t="s">
        <v>130</v>
      </c>
      <c r="AW438" s="14" t="s">
        <v>33</v>
      </c>
      <c r="AX438" s="14" t="s">
        <v>81</v>
      </c>
      <c r="AY438" s="161" t="s">
        <v>123</v>
      </c>
    </row>
    <row r="439" spans="2:65" s="1" customFormat="1" ht="49" customHeight="1">
      <c r="B439" s="128"/>
      <c r="C439" s="129" t="s">
        <v>580</v>
      </c>
      <c r="D439" s="129" t="s">
        <v>125</v>
      </c>
      <c r="E439" s="130" t="s">
        <v>506</v>
      </c>
      <c r="F439" s="131" t="s">
        <v>507</v>
      </c>
      <c r="G439" s="132" t="s">
        <v>128</v>
      </c>
      <c r="H439" s="133">
        <v>515.6</v>
      </c>
      <c r="I439" s="134"/>
      <c r="J439" s="135">
        <f>ROUND(I439*H439,2)</f>
        <v>0</v>
      </c>
      <c r="K439" s="131" t="s">
        <v>3</v>
      </c>
      <c r="L439" s="33"/>
      <c r="M439" s="136" t="s">
        <v>3</v>
      </c>
      <c r="N439" s="137" t="s">
        <v>44</v>
      </c>
      <c r="P439" s="138">
        <f>O439*H439</f>
        <v>0</v>
      </c>
      <c r="Q439" s="138">
        <v>0</v>
      </c>
      <c r="R439" s="138">
        <f>Q439*H439</f>
        <v>0</v>
      </c>
      <c r="S439" s="138">
        <v>0</v>
      </c>
      <c r="T439" s="139">
        <f>S439*H439</f>
        <v>0</v>
      </c>
      <c r="AR439" s="140" t="s">
        <v>130</v>
      </c>
      <c r="AT439" s="140" t="s">
        <v>125</v>
      </c>
      <c r="AU439" s="140" t="s">
        <v>83</v>
      </c>
      <c r="AY439" s="18" t="s">
        <v>123</v>
      </c>
      <c r="BE439" s="141">
        <f>IF(N439="základní",J439,0)</f>
        <v>0</v>
      </c>
      <c r="BF439" s="141">
        <f>IF(N439="snížená",J439,0)</f>
        <v>0</v>
      </c>
      <c r="BG439" s="141">
        <f>IF(N439="zákl. přenesená",J439,0)</f>
        <v>0</v>
      </c>
      <c r="BH439" s="141">
        <f>IF(N439="sníž. přenesená",J439,0)</f>
        <v>0</v>
      </c>
      <c r="BI439" s="141">
        <f>IF(N439="nulová",J439,0)</f>
        <v>0</v>
      </c>
      <c r="BJ439" s="18" t="s">
        <v>81</v>
      </c>
      <c r="BK439" s="141">
        <f>ROUND(I439*H439,2)</f>
        <v>0</v>
      </c>
      <c r="BL439" s="18" t="s">
        <v>130</v>
      </c>
      <c r="BM439" s="140" t="s">
        <v>1157</v>
      </c>
    </row>
    <row r="440" spans="2:65" s="13" customFormat="1" ht="22.3">
      <c r="B440" s="153"/>
      <c r="D440" s="147" t="s">
        <v>134</v>
      </c>
      <c r="E440" s="154" t="s">
        <v>3</v>
      </c>
      <c r="F440" s="155" t="s">
        <v>1158</v>
      </c>
      <c r="H440" s="156">
        <v>515.6</v>
      </c>
      <c r="I440" s="157"/>
      <c r="L440" s="153"/>
      <c r="M440" s="158"/>
      <c r="T440" s="159"/>
      <c r="AT440" s="154" t="s">
        <v>134</v>
      </c>
      <c r="AU440" s="154" t="s">
        <v>83</v>
      </c>
      <c r="AV440" s="13" t="s">
        <v>83</v>
      </c>
      <c r="AW440" s="13" t="s">
        <v>33</v>
      </c>
      <c r="AX440" s="13" t="s">
        <v>73</v>
      </c>
      <c r="AY440" s="154" t="s">
        <v>123</v>
      </c>
    </row>
    <row r="441" spans="2:65" s="14" customFormat="1" ht="11.15">
      <c r="B441" s="160"/>
      <c r="D441" s="147" t="s">
        <v>134</v>
      </c>
      <c r="E441" s="161" t="s">
        <v>3</v>
      </c>
      <c r="F441" s="162" t="s">
        <v>141</v>
      </c>
      <c r="H441" s="163">
        <v>515.6</v>
      </c>
      <c r="I441" s="164"/>
      <c r="L441" s="160"/>
      <c r="M441" s="165"/>
      <c r="T441" s="166"/>
      <c r="AT441" s="161" t="s">
        <v>134</v>
      </c>
      <c r="AU441" s="161" t="s">
        <v>83</v>
      </c>
      <c r="AV441" s="14" t="s">
        <v>130</v>
      </c>
      <c r="AW441" s="14" t="s">
        <v>33</v>
      </c>
      <c r="AX441" s="14" t="s">
        <v>81</v>
      </c>
      <c r="AY441" s="161" t="s">
        <v>123</v>
      </c>
    </row>
    <row r="442" spans="2:65" s="1" customFormat="1" ht="24.15" customHeight="1">
      <c r="B442" s="128"/>
      <c r="C442" s="129" t="s">
        <v>591</v>
      </c>
      <c r="D442" s="129" t="s">
        <v>125</v>
      </c>
      <c r="E442" s="130" t="s">
        <v>510</v>
      </c>
      <c r="F442" s="131" t="s">
        <v>511</v>
      </c>
      <c r="G442" s="132" t="s">
        <v>128</v>
      </c>
      <c r="H442" s="133">
        <v>1767.36</v>
      </c>
      <c r="I442" s="134"/>
      <c r="J442" s="135">
        <f>ROUND(I442*H442,2)</f>
        <v>0</v>
      </c>
      <c r="K442" s="131" t="s">
        <v>129</v>
      </c>
      <c r="L442" s="33"/>
      <c r="M442" s="136" t="s">
        <v>3</v>
      </c>
      <c r="N442" s="137" t="s">
        <v>44</v>
      </c>
      <c r="P442" s="138">
        <f>O442*H442</f>
        <v>0</v>
      </c>
      <c r="Q442" s="138">
        <v>0</v>
      </c>
      <c r="R442" s="138">
        <f>Q442*H442</f>
        <v>0</v>
      </c>
      <c r="S442" s="138">
        <v>0</v>
      </c>
      <c r="T442" s="139">
        <f>S442*H442</f>
        <v>0</v>
      </c>
      <c r="AR442" s="140" t="s">
        <v>130</v>
      </c>
      <c r="AT442" s="140" t="s">
        <v>125</v>
      </c>
      <c r="AU442" s="140" t="s">
        <v>83</v>
      </c>
      <c r="AY442" s="18" t="s">
        <v>123</v>
      </c>
      <c r="BE442" s="141">
        <f>IF(N442="základní",J442,0)</f>
        <v>0</v>
      </c>
      <c r="BF442" s="141">
        <f>IF(N442="snížená",J442,0)</f>
        <v>0</v>
      </c>
      <c r="BG442" s="141">
        <f>IF(N442="zákl. přenesená",J442,0)</f>
        <v>0</v>
      </c>
      <c r="BH442" s="141">
        <f>IF(N442="sníž. přenesená",J442,0)</f>
        <v>0</v>
      </c>
      <c r="BI442" s="141">
        <f>IF(N442="nulová",J442,0)</f>
        <v>0</v>
      </c>
      <c r="BJ442" s="18" t="s">
        <v>81</v>
      </c>
      <c r="BK442" s="141">
        <f>ROUND(I442*H442,2)</f>
        <v>0</v>
      </c>
      <c r="BL442" s="18" t="s">
        <v>130</v>
      </c>
      <c r="BM442" s="140" t="s">
        <v>1159</v>
      </c>
    </row>
    <row r="443" spans="2:65" s="1" customFormat="1" ht="11.15">
      <c r="B443" s="33"/>
      <c r="D443" s="142" t="s">
        <v>132</v>
      </c>
      <c r="F443" s="143" t="s">
        <v>513</v>
      </c>
      <c r="I443" s="144"/>
      <c r="L443" s="33"/>
      <c r="M443" s="145"/>
      <c r="T443" s="54"/>
      <c r="AT443" s="18" t="s">
        <v>132</v>
      </c>
      <c r="AU443" s="18" t="s">
        <v>83</v>
      </c>
    </row>
    <row r="444" spans="2:65" s="13" customFormat="1" ht="11.15">
      <c r="B444" s="153"/>
      <c r="D444" s="147" t="s">
        <v>134</v>
      </c>
      <c r="E444" s="154" t="s">
        <v>3</v>
      </c>
      <c r="F444" s="155" t="s">
        <v>1160</v>
      </c>
      <c r="H444" s="156">
        <v>1767.36</v>
      </c>
      <c r="I444" s="157"/>
      <c r="L444" s="153"/>
      <c r="M444" s="158"/>
      <c r="T444" s="159"/>
      <c r="AT444" s="154" t="s">
        <v>134</v>
      </c>
      <c r="AU444" s="154" t="s">
        <v>83</v>
      </c>
      <c r="AV444" s="13" t="s">
        <v>83</v>
      </c>
      <c r="AW444" s="13" t="s">
        <v>33</v>
      </c>
      <c r="AX444" s="13" t="s">
        <v>73</v>
      </c>
      <c r="AY444" s="154" t="s">
        <v>123</v>
      </c>
    </row>
    <row r="445" spans="2:65" s="14" customFormat="1" ht="11.15">
      <c r="B445" s="160"/>
      <c r="D445" s="147" t="s">
        <v>134</v>
      </c>
      <c r="E445" s="161" t="s">
        <v>3</v>
      </c>
      <c r="F445" s="162" t="s">
        <v>141</v>
      </c>
      <c r="H445" s="163">
        <v>1767.36</v>
      </c>
      <c r="I445" s="164"/>
      <c r="L445" s="160"/>
      <c r="M445" s="165"/>
      <c r="T445" s="166"/>
      <c r="AT445" s="161" t="s">
        <v>134</v>
      </c>
      <c r="AU445" s="161" t="s">
        <v>83</v>
      </c>
      <c r="AV445" s="14" t="s">
        <v>130</v>
      </c>
      <c r="AW445" s="14" t="s">
        <v>33</v>
      </c>
      <c r="AX445" s="14" t="s">
        <v>81</v>
      </c>
      <c r="AY445" s="161" t="s">
        <v>123</v>
      </c>
    </row>
    <row r="446" spans="2:65" s="1" customFormat="1" ht="44.2" customHeight="1">
      <c r="B446" s="128"/>
      <c r="C446" s="129" t="s">
        <v>596</v>
      </c>
      <c r="D446" s="129" t="s">
        <v>125</v>
      </c>
      <c r="E446" s="130" t="s">
        <v>520</v>
      </c>
      <c r="F446" s="131" t="s">
        <v>521</v>
      </c>
      <c r="G446" s="132" t="s">
        <v>128</v>
      </c>
      <c r="H446" s="133">
        <v>515.6</v>
      </c>
      <c r="I446" s="134"/>
      <c r="J446" s="135">
        <f>ROUND(I446*H446,2)</f>
        <v>0</v>
      </c>
      <c r="K446" s="131" t="s">
        <v>3</v>
      </c>
      <c r="L446" s="33"/>
      <c r="M446" s="136" t="s">
        <v>3</v>
      </c>
      <c r="N446" s="137" t="s">
        <v>44</v>
      </c>
      <c r="P446" s="138">
        <f>O446*H446</f>
        <v>0</v>
      </c>
      <c r="Q446" s="138">
        <v>0</v>
      </c>
      <c r="R446" s="138">
        <f>Q446*H446</f>
        <v>0</v>
      </c>
      <c r="S446" s="138">
        <v>0</v>
      </c>
      <c r="T446" s="139">
        <f>S446*H446</f>
        <v>0</v>
      </c>
      <c r="AR446" s="140" t="s">
        <v>130</v>
      </c>
      <c r="AT446" s="140" t="s">
        <v>125</v>
      </c>
      <c r="AU446" s="140" t="s">
        <v>83</v>
      </c>
      <c r="AY446" s="18" t="s">
        <v>123</v>
      </c>
      <c r="BE446" s="141">
        <f>IF(N446="základní",J446,0)</f>
        <v>0</v>
      </c>
      <c r="BF446" s="141">
        <f>IF(N446="snížená",J446,0)</f>
        <v>0</v>
      </c>
      <c r="BG446" s="141">
        <f>IF(N446="zákl. přenesená",J446,0)</f>
        <v>0</v>
      </c>
      <c r="BH446" s="141">
        <f>IF(N446="sníž. přenesená",J446,0)</f>
        <v>0</v>
      </c>
      <c r="BI446" s="141">
        <f>IF(N446="nulová",J446,0)</f>
        <v>0</v>
      </c>
      <c r="BJ446" s="18" t="s">
        <v>81</v>
      </c>
      <c r="BK446" s="141">
        <f>ROUND(I446*H446,2)</f>
        <v>0</v>
      </c>
      <c r="BL446" s="18" t="s">
        <v>130</v>
      </c>
      <c r="BM446" s="140" t="s">
        <v>1161</v>
      </c>
    </row>
    <row r="447" spans="2:65" s="1" customFormat="1" ht="44.2" customHeight="1">
      <c r="B447" s="128"/>
      <c r="C447" s="129" t="s">
        <v>601</v>
      </c>
      <c r="D447" s="129" t="s">
        <v>125</v>
      </c>
      <c r="E447" s="130" t="s">
        <v>1162</v>
      </c>
      <c r="F447" s="131" t="s">
        <v>1163</v>
      </c>
      <c r="G447" s="132" t="s">
        <v>128</v>
      </c>
      <c r="H447" s="133">
        <v>1251.76</v>
      </c>
      <c r="I447" s="134"/>
      <c r="J447" s="135">
        <f>ROUND(I447*H447,2)</f>
        <v>0</v>
      </c>
      <c r="K447" s="131" t="s">
        <v>129</v>
      </c>
      <c r="L447" s="33"/>
      <c r="M447" s="136" t="s">
        <v>3</v>
      </c>
      <c r="N447" s="137" t="s">
        <v>44</v>
      </c>
      <c r="P447" s="138">
        <f>O447*H447</f>
        <v>0</v>
      </c>
      <c r="Q447" s="138">
        <v>0</v>
      </c>
      <c r="R447" s="138">
        <f>Q447*H447</f>
        <v>0</v>
      </c>
      <c r="S447" s="138">
        <v>0</v>
      </c>
      <c r="T447" s="139">
        <f>S447*H447</f>
        <v>0</v>
      </c>
      <c r="AR447" s="140" t="s">
        <v>130</v>
      </c>
      <c r="AT447" s="140" t="s">
        <v>125</v>
      </c>
      <c r="AU447" s="140" t="s">
        <v>83</v>
      </c>
      <c r="AY447" s="18" t="s">
        <v>123</v>
      </c>
      <c r="BE447" s="141">
        <f>IF(N447="základní",J447,0)</f>
        <v>0</v>
      </c>
      <c r="BF447" s="141">
        <f>IF(N447="snížená",J447,0)</f>
        <v>0</v>
      </c>
      <c r="BG447" s="141">
        <f>IF(N447="zákl. přenesená",J447,0)</f>
        <v>0</v>
      </c>
      <c r="BH447" s="141">
        <f>IF(N447="sníž. přenesená",J447,0)</f>
        <v>0</v>
      </c>
      <c r="BI447" s="141">
        <f>IF(N447="nulová",J447,0)</f>
        <v>0</v>
      </c>
      <c r="BJ447" s="18" t="s">
        <v>81</v>
      </c>
      <c r="BK447" s="141">
        <f>ROUND(I447*H447,2)</f>
        <v>0</v>
      </c>
      <c r="BL447" s="18" t="s">
        <v>130</v>
      </c>
      <c r="BM447" s="140" t="s">
        <v>1164</v>
      </c>
    </row>
    <row r="448" spans="2:65" s="1" customFormat="1" ht="11.15">
      <c r="B448" s="33"/>
      <c r="D448" s="142" t="s">
        <v>132</v>
      </c>
      <c r="F448" s="143" t="s">
        <v>1165</v>
      </c>
      <c r="I448" s="144"/>
      <c r="L448" s="33"/>
      <c r="M448" s="145"/>
      <c r="T448" s="54"/>
      <c r="AT448" s="18" t="s">
        <v>132</v>
      </c>
      <c r="AU448" s="18" t="s">
        <v>83</v>
      </c>
    </row>
    <row r="449" spans="2:65" s="1" customFormat="1" ht="44.2" customHeight="1">
      <c r="B449" s="128"/>
      <c r="C449" s="129" t="s">
        <v>606</v>
      </c>
      <c r="D449" s="129" t="s">
        <v>125</v>
      </c>
      <c r="E449" s="130" t="s">
        <v>528</v>
      </c>
      <c r="F449" s="131" t="s">
        <v>529</v>
      </c>
      <c r="G449" s="132" t="s">
        <v>128</v>
      </c>
      <c r="H449" s="133">
        <v>515.6</v>
      </c>
      <c r="I449" s="134"/>
      <c r="J449" s="135">
        <f>ROUND(I449*H449,2)</f>
        <v>0</v>
      </c>
      <c r="K449" s="131" t="s">
        <v>3</v>
      </c>
      <c r="L449" s="33"/>
      <c r="M449" s="136" t="s">
        <v>3</v>
      </c>
      <c r="N449" s="137" t="s">
        <v>44</v>
      </c>
      <c r="P449" s="138">
        <f>O449*H449</f>
        <v>0</v>
      </c>
      <c r="Q449" s="138">
        <v>0</v>
      </c>
      <c r="R449" s="138">
        <f>Q449*H449</f>
        <v>0</v>
      </c>
      <c r="S449" s="138">
        <v>0</v>
      </c>
      <c r="T449" s="139">
        <f>S449*H449</f>
        <v>0</v>
      </c>
      <c r="AR449" s="140" t="s">
        <v>130</v>
      </c>
      <c r="AT449" s="140" t="s">
        <v>125</v>
      </c>
      <c r="AU449" s="140" t="s">
        <v>83</v>
      </c>
      <c r="AY449" s="18" t="s">
        <v>123</v>
      </c>
      <c r="BE449" s="141">
        <f>IF(N449="základní",J449,0)</f>
        <v>0</v>
      </c>
      <c r="BF449" s="141">
        <f>IF(N449="snížená",J449,0)</f>
        <v>0</v>
      </c>
      <c r="BG449" s="141">
        <f>IF(N449="zákl. přenesená",J449,0)</f>
        <v>0</v>
      </c>
      <c r="BH449" s="141">
        <f>IF(N449="sníž. přenesená",J449,0)</f>
        <v>0</v>
      </c>
      <c r="BI449" s="141">
        <f>IF(N449="nulová",J449,0)</f>
        <v>0</v>
      </c>
      <c r="BJ449" s="18" t="s">
        <v>81</v>
      </c>
      <c r="BK449" s="141">
        <f>ROUND(I449*H449,2)</f>
        <v>0</v>
      </c>
      <c r="BL449" s="18" t="s">
        <v>130</v>
      </c>
      <c r="BM449" s="140" t="s">
        <v>1166</v>
      </c>
    </row>
    <row r="450" spans="2:65" s="1" customFormat="1" ht="77.95" customHeight="1">
      <c r="B450" s="128"/>
      <c r="C450" s="129" t="s">
        <v>611</v>
      </c>
      <c r="D450" s="129" t="s">
        <v>125</v>
      </c>
      <c r="E450" s="130" t="s">
        <v>544</v>
      </c>
      <c r="F450" s="131" t="s">
        <v>545</v>
      </c>
      <c r="G450" s="132" t="s">
        <v>128</v>
      </c>
      <c r="H450" s="133">
        <v>22.1</v>
      </c>
      <c r="I450" s="134"/>
      <c r="J450" s="135">
        <f>ROUND(I450*H450,2)</f>
        <v>0</v>
      </c>
      <c r="K450" s="131" t="s">
        <v>129</v>
      </c>
      <c r="L450" s="33"/>
      <c r="M450" s="136" t="s">
        <v>3</v>
      </c>
      <c r="N450" s="137" t="s">
        <v>44</v>
      </c>
      <c r="P450" s="138">
        <f>O450*H450</f>
        <v>0</v>
      </c>
      <c r="Q450" s="138">
        <v>0.11162</v>
      </c>
      <c r="R450" s="138">
        <f>Q450*H450</f>
        <v>2.4668019999999999</v>
      </c>
      <c r="S450" s="138">
        <v>0</v>
      </c>
      <c r="T450" s="139">
        <f>S450*H450</f>
        <v>0</v>
      </c>
      <c r="AR450" s="140" t="s">
        <v>130</v>
      </c>
      <c r="AT450" s="140" t="s">
        <v>125</v>
      </c>
      <c r="AU450" s="140" t="s">
        <v>83</v>
      </c>
      <c r="AY450" s="18" t="s">
        <v>123</v>
      </c>
      <c r="BE450" s="141">
        <f>IF(N450="základní",J450,0)</f>
        <v>0</v>
      </c>
      <c r="BF450" s="141">
        <f>IF(N450="snížená",J450,0)</f>
        <v>0</v>
      </c>
      <c r="BG450" s="141">
        <f>IF(N450="zákl. přenesená",J450,0)</f>
        <v>0</v>
      </c>
      <c r="BH450" s="141">
        <f>IF(N450="sníž. přenesená",J450,0)</f>
        <v>0</v>
      </c>
      <c r="BI450" s="141">
        <f>IF(N450="nulová",J450,0)</f>
        <v>0</v>
      </c>
      <c r="BJ450" s="18" t="s">
        <v>81</v>
      </c>
      <c r="BK450" s="141">
        <f>ROUND(I450*H450,2)</f>
        <v>0</v>
      </c>
      <c r="BL450" s="18" t="s">
        <v>130</v>
      </c>
      <c r="BM450" s="140" t="s">
        <v>1167</v>
      </c>
    </row>
    <row r="451" spans="2:65" s="1" customFormat="1" ht="11.15">
      <c r="B451" s="33"/>
      <c r="D451" s="142" t="s">
        <v>132</v>
      </c>
      <c r="F451" s="143" t="s">
        <v>547</v>
      </c>
      <c r="I451" s="144"/>
      <c r="L451" s="33"/>
      <c r="M451" s="145"/>
      <c r="T451" s="54"/>
      <c r="AT451" s="18" t="s">
        <v>132</v>
      </c>
      <c r="AU451" s="18" t="s">
        <v>83</v>
      </c>
    </row>
    <row r="452" spans="2:65" s="12" customFormat="1" ht="11.15">
      <c r="B452" s="146"/>
      <c r="D452" s="147" t="s">
        <v>134</v>
      </c>
      <c r="E452" s="148" t="s">
        <v>3</v>
      </c>
      <c r="F452" s="149" t="s">
        <v>147</v>
      </c>
      <c r="H452" s="148" t="s">
        <v>3</v>
      </c>
      <c r="I452" s="150"/>
      <c r="L452" s="146"/>
      <c r="M452" s="151"/>
      <c r="T452" s="152"/>
      <c r="AT452" s="148" t="s">
        <v>134</v>
      </c>
      <c r="AU452" s="148" t="s">
        <v>83</v>
      </c>
      <c r="AV452" s="12" t="s">
        <v>81</v>
      </c>
      <c r="AW452" s="12" t="s">
        <v>33</v>
      </c>
      <c r="AX452" s="12" t="s">
        <v>73</v>
      </c>
      <c r="AY452" s="148" t="s">
        <v>123</v>
      </c>
    </row>
    <row r="453" spans="2:65" s="13" customFormat="1" ht="11.15">
      <c r="B453" s="153"/>
      <c r="D453" s="147" t="s">
        <v>134</v>
      </c>
      <c r="E453" s="154" t="s">
        <v>3</v>
      </c>
      <c r="F453" s="155" t="s">
        <v>1168</v>
      </c>
      <c r="H453" s="156">
        <v>4.5</v>
      </c>
      <c r="I453" s="157"/>
      <c r="L453" s="153"/>
      <c r="M453" s="158"/>
      <c r="T453" s="159"/>
      <c r="AT453" s="154" t="s">
        <v>134</v>
      </c>
      <c r="AU453" s="154" t="s">
        <v>83</v>
      </c>
      <c r="AV453" s="13" t="s">
        <v>83</v>
      </c>
      <c r="AW453" s="13" t="s">
        <v>33</v>
      </c>
      <c r="AX453" s="13" t="s">
        <v>73</v>
      </c>
      <c r="AY453" s="154" t="s">
        <v>123</v>
      </c>
    </row>
    <row r="454" spans="2:65" s="13" customFormat="1" ht="11.15">
      <c r="B454" s="153"/>
      <c r="D454" s="147" t="s">
        <v>134</v>
      </c>
      <c r="E454" s="154" t="s">
        <v>3</v>
      </c>
      <c r="F454" s="155" t="s">
        <v>1152</v>
      </c>
      <c r="H454" s="156">
        <v>17.600000000000001</v>
      </c>
      <c r="I454" s="157"/>
      <c r="L454" s="153"/>
      <c r="M454" s="158"/>
      <c r="T454" s="159"/>
      <c r="AT454" s="154" t="s">
        <v>134</v>
      </c>
      <c r="AU454" s="154" t="s">
        <v>83</v>
      </c>
      <c r="AV454" s="13" t="s">
        <v>83</v>
      </c>
      <c r="AW454" s="13" t="s">
        <v>33</v>
      </c>
      <c r="AX454" s="13" t="s">
        <v>73</v>
      </c>
      <c r="AY454" s="154" t="s">
        <v>123</v>
      </c>
    </row>
    <row r="455" spans="2:65" s="14" customFormat="1" ht="11.15">
      <c r="B455" s="160"/>
      <c r="D455" s="147" t="s">
        <v>134</v>
      </c>
      <c r="E455" s="161" t="s">
        <v>3</v>
      </c>
      <c r="F455" s="162" t="s">
        <v>141</v>
      </c>
      <c r="H455" s="163">
        <v>22.1</v>
      </c>
      <c r="I455" s="164"/>
      <c r="L455" s="160"/>
      <c r="M455" s="165"/>
      <c r="T455" s="166"/>
      <c r="AT455" s="161" t="s">
        <v>134</v>
      </c>
      <c r="AU455" s="161" t="s">
        <v>83</v>
      </c>
      <c r="AV455" s="14" t="s">
        <v>130</v>
      </c>
      <c r="AW455" s="14" t="s">
        <v>33</v>
      </c>
      <c r="AX455" s="14" t="s">
        <v>81</v>
      </c>
      <c r="AY455" s="161" t="s">
        <v>123</v>
      </c>
    </row>
    <row r="456" spans="2:65" s="1" customFormat="1" ht="24.15" customHeight="1">
      <c r="B456" s="128"/>
      <c r="C456" s="174" t="s">
        <v>616</v>
      </c>
      <c r="D456" s="174" t="s">
        <v>376</v>
      </c>
      <c r="E456" s="175" t="s">
        <v>549</v>
      </c>
      <c r="F456" s="176" t="s">
        <v>550</v>
      </c>
      <c r="G456" s="177" t="s">
        <v>128</v>
      </c>
      <c r="H456" s="178">
        <v>14.734</v>
      </c>
      <c r="I456" s="179"/>
      <c r="J456" s="180">
        <f>ROUND(I456*H456,2)</f>
        <v>0</v>
      </c>
      <c r="K456" s="176" t="s">
        <v>129</v>
      </c>
      <c r="L456" s="181"/>
      <c r="M456" s="182" t="s">
        <v>3</v>
      </c>
      <c r="N456" s="183" t="s">
        <v>44</v>
      </c>
      <c r="P456" s="138">
        <f>O456*H456</f>
        <v>0</v>
      </c>
      <c r="Q456" s="138">
        <v>0.152</v>
      </c>
      <c r="R456" s="138">
        <f>Q456*H456</f>
        <v>2.2395679999999998</v>
      </c>
      <c r="S456" s="138">
        <v>0</v>
      </c>
      <c r="T456" s="139">
        <f>S456*H456</f>
        <v>0</v>
      </c>
      <c r="AR456" s="140" t="s">
        <v>201</v>
      </c>
      <c r="AT456" s="140" t="s">
        <v>376</v>
      </c>
      <c r="AU456" s="140" t="s">
        <v>83</v>
      </c>
      <c r="AY456" s="18" t="s">
        <v>123</v>
      </c>
      <c r="BE456" s="141">
        <f>IF(N456="základní",J456,0)</f>
        <v>0</v>
      </c>
      <c r="BF456" s="141">
        <f>IF(N456="snížená",J456,0)</f>
        <v>0</v>
      </c>
      <c r="BG456" s="141">
        <f>IF(N456="zákl. přenesená",J456,0)</f>
        <v>0</v>
      </c>
      <c r="BH456" s="141">
        <f>IF(N456="sníž. přenesená",J456,0)</f>
        <v>0</v>
      </c>
      <c r="BI456" s="141">
        <f>IF(N456="nulová",J456,0)</f>
        <v>0</v>
      </c>
      <c r="BJ456" s="18" t="s">
        <v>81</v>
      </c>
      <c r="BK456" s="141">
        <f>ROUND(I456*H456,2)</f>
        <v>0</v>
      </c>
      <c r="BL456" s="18" t="s">
        <v>130</v>
      </c>
      <c r="BM456" s="140" t="s">
        <v>1169</v>
      </c>
    </row>
    <row r="457" spans="2:65" s="1" customFormat="1" ht="24.15" customHeight="1">
      <c r="B457" s="128"/>
      <c r="C457" s="129" t="s">
        <v>620</v>
      </c>
      <c r="D457" s="129" t="s">
        <v>125</v>
      </c>
      <c r="E457" s="130" t="s">
        <v>554</v>
      </c>
      <c r="F457" s="131" t="s">
        <v>555</v>
      </c>
      <c r="G457" s="132" t="s">
        <v>194</v>
      </c>
      <c r="H457" s="133">
        <v>450.36</v>
      </c>
      <c r="I457" s="134"/>
      <c r="J457" s="135">
        <f>ROUND(I457*H457,2)</f>
        <v>0</v>
      </c>
      <c r="K457" s="131" t="s">
        <v>3</v>
      </c>
      <c r="L457" s="33"/>
      <c r="M457" s="136" t="s">
        <v>3</v>
      </c>
      <c r="N457" s="137" t="s">
        <v>44</v>
      </c>
      <c r="P457" s="138">
        <f>O457*H457</f>
        <v>0</v>
      </c>
      <c r="Q457" s="138">
        <v>3.5999999999999999E-3</v>
      </c>
      <c r="R457" s="138">
        <f>Q457*H457</f>
        <v>1.6212960000000001</v>
      </c>
      <c r="S457" s="138">
        <v>0</v>
      </c>
      <c r="T457" s="139">
        <f>S457*H457</f>
        <v>0</v>
      </c>
      <c r="AR457" s="140" t="s">
        <v>130</v>
      </c>
      <c r="AT457" s="140" t="s">
        <v>125</v>
      </c>
      <c r="AU457" s="140" t="s">
        <v>83</v>
      </c>
      <c r="AY457" s="18" t="s">
        <v>123</v>
      </c>
      <c r="BE457" s="141">
        <f>IF(N457="základní",J457,0)</f>
        <v>0</v>
      </c>
      <c r="BF457" s="141">
        <f>IF(N457="snížená",J457,0)</f>
        <v>0</v>
      </c>
      <c r="BG457" s="141">
        <f>IF(N457="zákl. přenesená",J457,0)</f>
        <v>0</v>
      </c>
      <c r="BH457" s="141">
        <f>IF(N457="sníž. přenesená",J457,0)</f>
        <v>0</v>
      </c>
      <c r="BI457" s="141">
        <f>IF(N457="nulová",J457,0)</f>
        <v>0</v>
      </c>
      <c r="BJ457" s="18" t="s">
        <v>81</v>
      </c>
      <c r="BK457" s="141">
        <f>ROUND(I457*H457,2)</f>
        <v>0</v>
      </c>
      <c r="BL457" s="18" t="s">
        <v>130</v>
      </c>
      <c r="BM457" s="140" t="s">
        <v>1170</v>
      </c>
    </row>
    <row r="458" spans="2:65" s="1" customFormat="1" ht="28.95">
      <c r="B458" s="33"/>
      <c r="D458" s="147" t="s">
        <v>454</v>
      </c>
      <c r="F458" s="184" t="s">
        <v>557</v>
      </c>
      <c r="I458" s="144"/>
      <c r="L458" s="33"/>
      <c r="M458" s="145"/>
      <c r="T458" s="54"/>
      <c r="AT458" s="18" t="s">
        <v>454</v>
      </c>
      <c r="AU458" s="18" t="s">
        <v>83</v>
      </c>
    </row>
    <row r="459" spans="2:65" s="13" customFormat="1" ht="22.3">
      <c r="B459" s="153"/>
      <c r="D459" s="147" t="s">
        <v>134</v>
      </c>
      <c r="E459" s="154" t="s">
        <v>3</v>
      </c>
      <c r="F459" s="155" t="s">
        <v>1171</v>
      </c>
      <c r="H459" s="156">
        <v>450.36</v>
      </c>
      <c r="I459" s="157"/>
      <c r="L459" s="153"/>
      <c r="M459" s="158"/>
      <c r="T459" s="159"/>
      <c r="AT459" s="154" t="s">
        <v>134</v>
      </c>
      <c r="AU459" s="154" t="s">
        <v>83</v>
      </c>
      <c r="AV459" s="13" t="s">
        <v>83</v>
      </c>
      <c r="AW459" s="13" t="s">
        <v>33</v>
      </c>
      <c r="AX459" s="13" t="s">
        <v>73</v>
      </c>
      <c r="AY459" s="154" t="s">
        <v>123</v>
      </c>
    </row>
    <row r="460" spans="2:65" s="14" customFormat="1" ht="11.15">
      <c r="B460" s="160"/>
      <c r="D460" s="147" t="s">
        <v>134</v>
      </c>
      <c r="E460" s="161" t="s">
        <v>3</v>
      </c>
      <c r="F460" s="162" t="s">
        <v>141</v>
      </c>
      <c r="H460" s="163">
        <v>450.36</v>
      </c>
      <c r="I460" s="164"/>
      <c r="L460" s="160"/>
      <c r="M460" s="165"/>
      <c r="T460" s="166"/>
      <c r="AT460" s="161" t="s">
        <v>134</v>
      </c>
      <c r="AU460" s="161" t="s">
        <v>83</v>
      </c>
      <c r="AV460" s="14" t="s">
        <v>130</v>
      </c>
      <c r="AW460" s="14" t="s">
        <v>33</v>
      </c>
      <c r="AX460" s="14" t="s">
        <v>81</v>
      </c>
      <c r="AY460" s="161" t="s">
        <v>123</v>
      </c>
    </row>
    <row r="461" spans="2:65" s="11" customFormat="1" ht="22.85" customHeight="1">
      <c r="B461" s="116"/>
      <c r="D461" s="117" t="s">
        <v>72</v>
      </c>
      <c r="E461" s="126" t="s">
        <v>201</v>
      </c>
      <c r="F461" s="126" t="s">
        <v>559</v>
      </c>
      <c r="I461" s="119"/>
      <c r="J461" s="127">
        <f>BK461</f>
        <v>0</v>
      </c>
      <c r="L461" s="116"/>
      <c r="M461" s="121"/>
      <c r="P461" s="122">
        <f>SUM(P462:P589)</f>
        <v>0</v>
      </c>
      <c r="R461" s="122">
        <f>SUM(R462:R589)</f>
        <v>66.486049150000014</v>
      </c>
      <c r="T461" s="123">
        <f>SUM(T462:T589)</f>
        <v>30.2196</v>
      </c>
      <c r="AR461" s="117" t="s">
        <v>81</v>
      </c>
      <c r="AT461" s="124" t="s">
        <v>72</v>
      </c>
      <c r="AU461" s="124" t="s">
        <v>81</v>
      </c>
      <c r="AY461" s="117" t="s">
        <v>123</v>
      </c>
      <c r="BK461" s="125">
        <f>SUM(BK462:BK589)</f>
        <v>0</v>
      </c>
    </row>
    <row r="462" spans="2:65" s="1" customFormat="1" ht="24.15" customHeight="1">
      <c r="B462" s="128"/>
      <c r="C462" s="129" t="s">
        <v>624</v>
      </c>
      <c r="D462" s="129" t="s">
        <v>125</v>
      </c>
      <c r="E462" s="130" t="s">
        <v>1172</v>
      </c>
      <c r="F462" s="131" t="s">
        <v>1173</v>
      </c>
      <c r="G462" s="132" t="s">
        <v>194</v>
      </c>
      <c r="H462" s="133">
        <v>3</v>
      </c>
      <c r="I462" s="134"/>
      <c r="J462" s="135">
        <f>ROUND(I462*H462,2)</f>
        <v>0</v>
      </c>
      <c r="K462" s="131" t="s">
        <v>129</v>
      </c>
      <c r="L462" s="33"/>
      <c r="M462" s="136" t="s">
        <v>3</v>
      </c>
      <c r="N462" s="137" t="s">
        <v>44</v>
      </c>
      <c r="P462" s="138">
        <f>O462*H462</f>
        <v>0</v>
      </c>
      <c r="Q462" s="138">
        <v>0</v>
      </c>
      <c r="R462" s="138">
        <f>Q462*H462</f>
        <v>0</v>
      </c>
      <c r="S462" s="138">
        <v>0.32</v>
      </c>
      <c r="T462" s="139">
        <f>S462*H462</f>
        <v>0.96</v>
      </c>
      <c r="AR462" s="140" t="s">
        <v>130</v>
      </c>
      <c r="AT462" s="140" t="s">
        <v>125</v>
      </c>
      <c r="AU462" s="140" t="s">
        <v>83</v>
      </c>
      <c r="AY462" s="18" t="s">
        <v>123</v>
      </c>
      <c r="BE462" s="141">
        <f>IF(N462="základní",J462,0)</f>
        <v>0</v>
      </c>
      <c r="BF462" s="141">
        <f>IF(N462="snížená",J462,0)</f>
        <v>0</v>
      </c>
      <c r="BG462" s="141">
        <f>IF(N462="zákl. přenesená",J462,0)</f>
        <v>0</v>
      </c>
      <c r="BH462" s="141">
        <f>IF(N462="sníž. přenesená",J462,0)</f>
        <v>0</v>
      </c>
      <c r="BI462" s="141">
        <f>IF(N462="nulová",J462,0)</f>
        <v>0</v>
      </c>
      <c r="BJ462" s="18" t="s">
        <v>81</v>
      </c>
      <c r="BK462" s="141">
        <f>ROUND(I462*H462,2)</f>
        <v>0</v>
      </c>
      <c r="BL462" s="18" t="s">
        <v>130</v>
      </c>
      <c r="BM462" s="140" t="s">
        <v>1174</v>
      </c>
    </row>
    <row r="463" spans="2:65" s="1" customFormat="1" ht="11.15">
      <c r="B463" s="33"/>
      <c r="D463" s="142" t="s">
        <v>132</v>
      </c>
      <c r="F463" s="143" t="s">
        <v>1175</v>
      </c>
      <c r="I463" s="144"/>
      <c r="L463" s="33"/>
      <c r="M463" s="145"/>
      <c r="T463" s="54"/>
      <c r="AT463" s="18" t="s">
        <v>132</v>
      </c>
      <c r="AU463" s="18" t="s">
        <v>83</v>
      </c>
    </row>
    <row r="464" spans="2:65" s="1" customFormat="1" ht="24.15" customHeight="1">
      <c r="B464" s="128"/>
      <c r="C464" s="129" t="s">
        <v>628</v>
      </c>
      <c r="D464" s="129" t="s">
        <v>125</v>
      </c>
      <c r="E464" s="130" t="s">
        <v>1176</v>
      </c>
      <c r="F464" s="131" t="s">
        <v>1177</v>
      </c>
      <c r="G464" s="132" t="s">
        <v>237</v>
      </c>
      <c r="H464" s="133">
        <v>6.0149999999999997</v>
      </c>
      <c r="I464" s="134"/>
      <c r="J464" s="135">
        <f>ROUND(I464*H464,2)</f>
        <v>0</v>
      </c>
      <c r="K464" s="131" t="s">
        <v>3</v>
      </c>
      <c r="L464" s="33"/>
      <c r="M464" s="136" t="s">
        <v>3</v>
      </c>
      <c r="N464" s="137" t="s">
        <v>44</v>
      </c>
      <c r="P464" s="138">
        <f>O464*H464</f>
        <v>0</v>
      </c>
      <c r="Q464" s="138">
        <v>0</v>
      </c>
      <c r="R464" s="138">
        <f>Q464*H464</f>
        <v>0</v>
      </c>
      <c r="S464" s="138">
        <v>0.32</v>
      </c>
      <c r="T464" s="139">
        <f>S464*H464</f>
        <v>1.9247999999999998</v>
      </c>
      <c r="AR464" s="140" t="s">
        <v>130</v>
      </c>
      <c r="AT464" s="140" t="s">
        <v>125</v>
      </c>
      <c r="AU464" s="140" t="s">
        <v>83</v>
      </c>
      <c r="AY464" s="18" t="s">
        <v>123</v>
      </c>
      <c r="BE464" s="141">
        <f>IF(N464="základní",J464,0)</f>
        <v>0</v>
      </c>
      <c r="BF464" s="141">
        <f>IF(N464="snížená",J464,0)</f>
        <v>0</v>
      </c>
      <c r="BG464" s="141">
        <f>IF(N464="zákl. přenesená",J464,0)</f>
        <v>0</v>
      </c>
      <c r="BH464" s="141">
        <f>IF(N464="sníž. přenesená",J464,0)</f>
        <v>0</v>
      </c>
      <c r="BI464" s="141">
        <f>IF(N464="nulová",J464,0)</f>
        <v>0</v>
      </c>
      <c r="BJ464" s="18" t="s">
        <v>81</v>
      </c>
      <c r="BK464" s="141">
        <f>ROUND(I464*H464,2)</f>
        <v>0</v>
      </c>
      <c r="BL464" s="18" t="s">
        <v>130</v>
      </c>
      <c r="BM464" s="140" t="s">
        <v>1178</v>
      </c>
    </row>
    <row r="465" spans="2:65" s="12" customFormat="1" ht="11.15">
      <c r="B465" s="146"/>
      <c r="D465" s="147" t="s">
        <v>134</v>
      </c>
      <c r="E465" s="148" t="s">
        <v>3</v>
      </c>
      <c r="F465" s="149" t="s">
        <v>1179</v>
      </c>
      <c r="H465" s="148" t="s">
        <v>3</v>
      </c>
      <c r="I465" s="150"/>
      <c r="L465" s="146"/>
      <c r="M465" s="151"/>
      <c r="T465" s="152"/>
      <c r="AT465" s="148" t="s">
        <v>134</v>
      </c>
      <c r="AU465" s="148" t="s">
        <v>83</v>
      </c>
      <c r="AV465" s="12" t="s">
        <v>81</v>
      </c>
      <c r="AW465" s="12" t="s">
        <v>33</v>
      </c>
      <c r="AX465" s="12" t="s">
        <v>73</v>
      </c>
      <c r="AY465" s="148" t="s">
        <v>123</v>
      </c>
    </row>
    <row r="466" spans="2:65" s="13" customFormat="1" ht="11.15">
      <c r="B466" s="153"/>
      <c r="D466" s="147" t="s">
        <v>134</v>
      </c>
      <c r="E466" s="154" t="s">
        <v>3</v>
      </c>
      <c r="F466" s="155" t="s">
        <v>1180</v>
      </c>
      <c r="H466" s="156">
        <v>3.03</v>
      </c>
      <c r="I466" s="157"/>
      <c r="L466" s="153"/>
      <c r="M466" s="158"/>
      <c r="T466" s="159"/>
      <c r="AT466" s="154" t="s">
        <v>134</v>
      </c>
      <c r="AU466" s="154" t="s">
        <v>83</v>
      </c>
      <c r="AV466" s="13" t="s">
        <v>83</v>
      </c>
      <c r="AW466" s="13" t="s">
        <v>33</v>
      </c>
      <c r="AX466" s="13" t="s">
        <v>73</v>
      </c>
      <c r="AY466" s="154" t="s">
        <v>123</v>
      </c>
    </row>
    <row r="467" spans="2:65" s="13" customFormat="1" ht="11.15">
      <c r="B467" s="153"/>
      <c r="D467" s="147" t="s">
        <v>134</v>
      </c>
      <c r="E467" s="154" t="s">
        <v>3</v>
      </c>
      <c r="F467" s="155" t="s">
        <v>1181</v>
      </c>
      <c r="H467" s="156">
        <v>2.9849999999999999</v>
      </c>
      <c r="I467" s="157"/>
      <c r="L467" s="153"/>
      <c r="M467" s="158"/>
      <c r="T467" s="159"/>
      <c r="AT467" s="154" t="s">
        <v>134</v>
      </c>
      <c r="AU467" s="154" t="s">
        <v>83</v>
      </c>
      <c r="AV467" s="13" t="s">
        <v>83</v>
      </c>
      <c r="AW467" s="13" t="s">
        <v>33</v>
      </c>
      <c r="AX467" s="13" t="s">
        <v>73</v>
      </c>
      <c r="AY467" s="154" t="s">
        <v>123</v>
      </c>
    </row>
    <row r="468" spans="2:65" s="14" customFormat="1" ht="11.15">
      <c r="B468" s="160"/>
      <c r="D468" s="147" t="s">
        <v>134</v>
      </c>
      <c r="E468" s="161" t="s">
        <v>3</v>
      </c>
      <c r="F468" s="162" t="s">
        <v>141</v>
      </c>
      <c r="H468" s="163">
        <v>6.0149999999999997</v>
      </c>
      <c r="I468" s="164"/>
      <c r="L468" s="160"/>
      <c r="M468" s="165"/>
      <c r="T468" s="166"/>
      <c r="AT468" s="161" t="s">
        <v>134</v>
      </c>
      <c r="AU468" s="161" t="s">
        <v>83</v>
      </c>
      <c r="AV468" s="14" t="s">
        <v>130</v>
      </c>
      <c r="AW468" s="14" t="s">
        <v>33</v>
      </c>
      <c r="AX468" s="14" t="s">
        <v>81</v>
      </c>
      <c r="AY468" s="161" t="s">
        <v>123</v>
      </c>
    </row>
    <row r="469" spans="2:65" s="1" customFormat="1" ht="24.15" customHeight="1">
      <c r="B469" s="128"/>
      <c r="C469" s="129" t="s">
        <v>632</v>
      </c>
      <c r="D469" s="129" t="s">
        <v>125</v>
      </c>
      <c r="E469" s="130" t="s">
        <v>1182</v>
      </c>
      <c r="F469" s="131" t="s">
        <v>1183</v>
      </c>
      <c r="G469" s="132" t="s">
        <v>194</v>
      </c>
      <c r="H469" s="133">
        <v>19.5</v>
      </c>
      <c r="I469" s="134"/>
      <c r="J469" s="135">
        <f>ROUND(I469*H469,2)</f>
        <v>0</v>
      </c>
      <c r="K469" s="131" t="s">
        <v>129</v>
      </c>
      <c r="L469" s="33"/>
      <c r="M469" s="136" t="s">
        <v>3</v>
      </c>
      <c r="N469" s="137" t="s">
        <v>44</v>
      </c>
      <c r="P469" s="138">
        <f>O469*H469</f>
        <v>0</v>
      </c>
      <c r="Q469" s="138">
        <v>0</v>
      </c>
      <c r="R469" s="138">
        <f>Q469*H469</f>
        <v>0</v>
      </c>
      <c r="S469" s="138">
        <v>0.7</v>
      </c>
      <c r="T469" s="139">
        <f>S469*H469</f>
        <v>13.649999999999999</v>
      </c>
      <c r="AR469" s="140" t="s">
        <v>130</v>
      </c>
      <c r="AT469" s="140" t="s">
        <v>125</v>
      </c>
      <c r="AU469" s="140" t="s">
        <v>83</v>
      </c>
      <c r="AY469" s="18" t="s">
        <v>123</v>
      </c>
      <c r="BE469" s="141">
        <f>IF(N469="základní",J469,0)</f>
        <v>0</v>
      </c>
      <c r="BF469" s="141">
        <f>IF(N469="snížená",J469,0)</f>
        <v>0</v>
      </c>
      <c r="BG469" s="141">
        <f>IF(N469="zákl. přenesená",J469,0)</f>
        <v>0</v>
      </c>
      <c r="BH469" s="141">
        <f>IF(N469="sníž. přenesená",J469,0)</f>
        <v>0</v>
      </c>
      <c r="BI469" s="141">
        <f>IF(N469="nulová",J469,0)</f>
        <v>0</v>
      </c>
      <c r="BJ469" s="18" t="s">
        <v>81</v>
      </c>
      <c r="BK469" s="141">
        <f>ROUND(I469*H469,2)</f>
        <v>0</v>
      </c>
      <c r="BL469" s="18" t="s">
        <v>130</v>
      </c>
      <c r="BM469" s="140" t="s">
        <v>1184</v>
      </c>
    </row>
    <row r="470" spans="2:65" s="1" customFormat="1" ht="11.15">
      <c r="B470" s="33"/>
      <c r="D470" s="142" t="s">
        <v>132</v>
      </c>
      <c r="F470" s="143" t="s">
        <v>1185</v>
      </c>
      <c r="I470" s="144"/>
      <c r="L470" s="33"/>
      <c r="M470" s="145"/>
      <c r="T470" s="54"/>
      <c r="AT470" s="18" t="s">
        <v>132</v>
      </c>
      <c r="AU470" s="18" t="s">
        <v>83</v>
      </c>
    </row>
    <row r="471" spans="2:65" s="1" customFormat="1" ht="21.75" customHeight="1">
      <c r="B471" s="128"/>
      <c r="C471" s="129" t="s">
        <v>637</v>
      </c>
      <c r="D471" s="129" t="s">
        <v>125</v>
      </c>
      <c r="E471" s="130" t="s">
        <v>1186</v>
      </c>
      <c r="F471" s="131" t="s">
        <v>1187</v>
      </c>
      <c r="G471" s="132" t="s">
        <v>1188</v>
      </c>
      <c r="H471" s="133">
        <v>10</v>
      </c>
      <c r="I471" s="134"/>
      <c r="J471" s="135">
        <f>ROUND(I471*H471,2)</f>
        <v>0</v>
      </c>
      <c r="K471" s="131" t="s">
        <v>3</v>
      </c>
      <c r="L471" s="33"/>
      <c r="M471" s="136" t="s">
        <v>3</v>
      </c>
      <c r="N471" s="137" t="s">
        <v>44</v>
      </c>
      <c r="P471" s="138">
        <f>O471*H471</f>
        <v>0</v>
      </c>
      <c r="Q471" s="138">
        <v>0</v>
      </c>
      <c r="R471" s="138">
        <f>Q471*H471</f>
        <v>0</v>
      </c>
      <c r="S471" s="138">
        <v>0.7</v>
      </c>
      <c r="T471" s="139">
        <f>S471*H471</f>
        <v>7</v>
      </c>
      <c r="AR471" s="140" t="s">
        <v>130</v>
      </c>
      <c r="AT471" s="140" t="s">
        <v>125</v>
      </c>
      <c r="AU471" s="140" t="s">
        <v>83</v>
      </c>
      <c r="AY471" s="18" t="s">
        <v>123</v>
      </c>
      <c r="BE471" s="141">
        <f>IF(N471="základní",J471,0)</f>
        <v>0</v>
      </c>
      <c r="BF471" s="141">
        <f>IF(N471="snížená",J471,0)</f>
        <v>0</v>
      </c>
      <c r="BG471" s="141">
        <f>IF(N471="zákl. přenesená",J471,0)</f>
        <v>0</v>
      </c>
      <c r="BH471" s="141">
        <f>IF(N471="sníž. přenesená",J471,0)</f>
        <v>0</v>
      </c>
      <c r="BI471" s="141">
        <f>IF(N471="nulová",J471,0)</f>
        <v>0</v>
      </c>
      <c r="BJ471" s="18" t="s">
        <v>81</v>
      </c>
      <c r="BK471" s="141">
        <f>ROUND(I471*H471,2)</f>
        <v>0</v>
      </c>
      <c r="BL471" s="18" t="s">
        <v>130</v>
      </c>
      <c r="BM471" s="140" t="s">
        <v>1189</v>
      </c>
    </row>
    <row r="472" spans="2:65" s="12" customFormat="1" ht="11.15">
      <c r="B472" s="146"/>
      <c r="D472" s="147" t="s">
        <v>134</v>
      </c>
      <c r="E472" s="148" t="s">
        <v>3</v>
      </c>
      <c r="F472" s="149" t="s">
        <v>1190</v>
      </c>
      <c r="H472" s="148" t="s">
        <v>3</v>
      </c>
      <c r="I472" s="150"/>
      <c r="L472" s="146"/>
      <c r="M472" s="151"/>
      <c r="T472" s="152"/>
      <c r="AT472" s="148" t="s">
        <v>134</v>
      </c>
      <c r="AU472" s="148" t="s">
        <v>83</v>
      </c>
      <c r="AV472" s="12" t="s">
        <v>81</v>
      </c>
      <c r="AW472" s="12" t="s">
        <v>33</v>
      </c>
      <c r="AX472" s="12" t="s">
        <v>73</v>
      </c>
      <c r="AY472" s="148" t="s">
        <v>123</v>
      </c>
    </row>
    <row r="473" spans="2:65" s="13" customFormat="1" ht="11.15">
      <c r="B473" s="153"/>
      <c r="D473" s="147" t="s">
        <v>134</v>
      </c>
      <c r="E473" s="154" t="s">
        <v>3</v>
      </c>
      <c r="F473" s="155" t="s">
        <v>1191</v>
      </c>
      <c r="H473" s="156">
        <v>1</v>
      </c>
      <c r="I473" s="157"/>
      <c r="L473" s="153"/>
      <c r="M473" s="158"/>
      <c r="T473" s="159"/>
      <c r="AT473" s="154" t="s">
        <v>134</v>
      </c>
      <c r="AU473" s="154" t="s">
        <v>83</v>
      </c>
      <c r="AV473" s="13" t="s">
        <v>83</v>
      </c>
      <c r="AW473" s="13" t="s">
        <v>33</v>
      </c>
      <c r="AX473" s="13" t="s">
        <v>73</v>
      </c>
      <c r="AY473" s="154" t="s">
        <v>123</v>
      </c>
    </row>
    <row r="474" spans="2:65" s="12" customFormat="1" ht="11.15">
      <c r="B474" s="146"/>
      <c r="D474" s="147" t="s">
        <v>134</v>
      </c>
      <c r="E474" s="148" t="s">
        <v>3</v>
      </c>
      <c r="F474" s="149" t="s">
        <v>1192</v>
      </c>
      <c r="H474" s="148" t="s">
        <v>3</v>
      </c>
      <c r="I474" s="150"/>
      <c r="L474" s="146"/>
      <c r="M474" s="151"/>
      <c r="T474" s="152"/>
      <c r="AT474" s="148" t="s">
        <v>134</v>
      </c>
      <c r="AU474" s="148" t="s">
        <v>83</v>
      </c>
      <c r="AV474" s="12" t="s">
        <v>81</v>
      </c>
      <c r="AW474" s="12" t="s">
        <v>33</v>
      </c>
      <c r="AX474" s="12" t="s">
        <v>73</v>
      </c>
      <c r="AY474" s="148" t="s">
        <v>123</v>
      </c>
    </row>
    <row r="475" spans="2:65" s="13" customFormat="1" ht="11.15">
      <c r="B475" s="153"/>
      <c r="D475" s="147" t="s">
        <v>134</v>
      </c>
      <c r="E475" s="154" t="s">
        <v>3</v>
      </c>
      <c r="F475" s="155" t="s">
        <v>1191</v>
      </c>
      <c r="H475" s="156">
        <v>1</v>
      </c>
      <c r="I475" s="157"/>
      <c r="L475" s="153"/>
      <c r="M475" s="158"/>
      <c r="T475" s="159"/>
      <c r="AT475" s="154" t="s">
        <v>134</v>
      </c>
      <c r="AU475" s="154" t="s">
        <v>83</v>
      </c>
      <c r="AV475" s="13" t="s">
        <v>83</v>
      </c>
      <c r="AW475" s="13" t="s">
        <v>33</v>
      </c>
      <c r="AX475" s="13" t="s">
        <v>73</v>
      </c>
      <c r="AY475" s="154" t="s">
        <v>123</v>
      </c>
    </row>
    <row r="476" spans="2:65" s="12" customFormat="1" ht="11.15">
      <c r="B476" s="146"/>
      <c r="D476" s="147" t="s">
        <v>134</v>
      </c>
      <c r="E476" s="148" t="s">
        <v>3</v>
      </c>
      <c r="F476" s="149" t="s">
        <v>1193</v>
      </c>
      <c r="H476" s="148" t="s">
        <v>3</v>
      </c>
      <c r="I476" s="150"/>
      <c r="L476" s="146"/>
      <c r="M476" s="151"/>
      <c r="T476" s="152"/>
      <c r="AT476" s="148" t="s">
        <v>134</v>
      </c>
      <c r="AU476" s="148" t="s">
        <v>83</v>
      </c>
      <c r="AV476" s="12" t="s">
        <v>81</v>
      </c>
      <c r="AW476" s="12" t="s">
        <v>33</v>
      </c>
      <c r="AX476" s="12" t="s">
        <v>73</v>
      </c>
      <c r="AY476" s="148" t="s">
        <v>123</v>
      </c>
    </row>
    <row r="477" spans="2:65" s="13" customFormat="1" ht="11.15">
      <c r="B477" s="153"/>
      <c r="D477" s="147" t="s">
        <v>134</v>
      </c>
      <c r="E477" s="154" t="s">
        <v>3</v>
      </c>
      <c r="F477" s="155" t="s">
        <v>1194</v>
      </c>
      <c r="H477" s="156">
        <v>1</v>
      </c>
      <c r="I477" s="157"/>
      <c r="L477" s="153"/>
      <c r="M477" s="158"/>
      <c r="T477" s="159"/>
      <c r="AT477" s="154" t="s">
        <v>134</v>
      </c>
      <c r="AU477" s="154" t="s">
        <v>83</v>
      </c>
      <c r="AV477" s="13" t="s">
        <v>83</v>
      </c>
      <c r="AW477" s="13" t="s">
        <v>33</v>
      </c>
      <c r="AX477" s="13" t="s">
        <v>73</v>
      </c>
      <c r="AY477" s="154" t="s">
        <v>123</v>
      </c>
    </row>
    <row r="478" spans="2:65" s="12" customFormat="1" ht="11.15">
      <c r="B478" s="146"/>
      <c r="D478" s="147" t="s">
        <v>134</v>
      </c>
      <c r="E478" s="148" t="s">
        <v>3</v>
      </c>
      <c r="F478" s="149" t="s">
        <v>1195</v>
      </c>
      <c r="H478" s="148" t="s">
        <v>3</v>
      </c>
      <c r="I478" s="150"/>
      <c r="L478" s="146"/>
      <c r="M478" s="151"/>
      <c r="T478" s="152"/>
      <c r="AT478" s="148" t="s">
        <v>134</v>
      </c>
      <c r="AU478" s="148" t="s">
        <v>83</v>
      </c>
      <c r="AV478" s="12" t="s">
        <v>81</v>
      </c>
      <c r="AW478" s="12" t="s">
        <v>33</v>
      </c>
      <c r="AX478" s="12" t="s">
        <v>73</v>
      </c>
      <c r="AY478" s="148" t="s">
        <v>123</v>
      </c>
    </row>
    <row r="479" spans="2:65" s="13" customFormat="1" ht="11.15">
      <c r="B479" s="153"/>
      <c r="D479" s="147" t="s">
        <v>134</v>
      </c>
      <c r="E479" s="154" t="s">
        <v>3</v>
      </c>
      <c r="F479" s="155" t="s">
        <v>1196</v>
      </c>
      <c r="H479" s="156">
        <v>1</v>
      </c>
      <c r="I479" s="157"/>
      <c r="L479" s="153"/>
      <c r="M479" s="158"/>
      <c r="T479" s="159"/>
      <c r="AT479" s="154" t="s">
        <v>134</v>
      </c>
      <c r="AU479" s="154" t="s">
        <v>83</v>
      </c>
      <c r="AV479" s="13" t="s">
        <v>83</v>
      </c>
      <c r="AW479" s="13" t="s">
        <v>33</v>
      </c>
      <c r="AX479" s="13" t="s">
        <v>73</v>
      </c>
      <c r="AY479" s="154" t="s">
        <v>123</v>
      </c>
    </row>
    <row r="480" spans="2:65" s="12" customFormat="1" ht="11.15">
      <c r="B480" s="146"/>
      <c r="D480" s="147" t="s">
        <v>134</v>
      </c>
      <c r="E480" s="148" t="s">
        <v>3</v>
      </c>
      <c r="F480" s="149" t="s">
        <v>1197</v>
      </c>
      <c r="H480" s="148" t="s">
        <v>3</v>
      </c>
      <c r="I480" s="150"/>
      <c r="L480" s="146"/>
      <c r="M480" s="151"/>
      <c r="T480" s="152"/>
      <c r="AT480" s="148" t="s">
        <v>134</v>
      </c>
      <c r="AU480" s="148" t="s">
        <v>83</v>
      </c>
      <c r="AV480" s="12" t="s">
        <v>81</v>
      </c>
      <c r="AW480" s="12" t="s">
        <v>33</v>
      </c>
      <c r="AX480" s="12" t="s">
        <v>73</v>
      </c>
      <c r="AY480" s="148" t="s">
        <v>123</v>
      </c>
    </row>
    <row r="481" spans="2:65" s="13" customFormat="1" ht="11.15">
      <c r="B481" s="153"/>
      <c r="D481" s="147" t="s">
        <v>134</v>
      </c>
      <c r="E481" s="154" t="s">
        <v>3</v>
      </c>
      <c r="F481" s="155" t="s">
        <v>1198</v>
      </c>
      <c r="H481" s="156">
        <v>1</v>
      </c>
      <c r="I481" s="157"/>
      <c r="L481" s="153"/>
      <c r="M481" s="158"/>
      <c r="T481" s="159"/>
      <c r="AT481" s="154" t="s">
        <v>134</v>
      </c>
      <c r="AU481" s="154" t="s">
        <v>83</v>
      </c>
      <c r="AV481" s="13" t="s">
        <v>83</v>
      </c>
      <c r="AW481" s="13" t="s">
        <v>33</v>
      </c>
      <c r="AX481" s="13" t="s">
        <v>73</v>
      </c>
      <c r="AY481" s="154" t="s">
        <v>123</v>
      </c>
    </row>
    <row r="482" spans="2:65" s="12" customFormat="1" ht="11.15">
      <c r="B482" s="146"/>
      <c r="D482" s="147" t="s">
        <v>134</v>
      </c>
      <c r="E482" s="148" t="s">
        <v>3</v>
      </c>
      <c r="F482" s="149" t="s">
        <v>1199</v>
      </c>
      <c r="H482" s="148" t="s">
        <v>3</v>
      </c>
      <c r="I482" s="150"/>
      <c r="L482" s="146"/>
      <c r="M482" s="151"/>
      <c r="T482" s="152"/>
      <c r="AT482" s="148" t="s">
        <v>134</v>
      </c>
      <c r="AU482" s="148" t="s">
        <v>83</v>
      </c>
      <c r="AV482" s="12" t="s">
        <v>81</v>
      </c>
      <c r="AW482" s="12" t="s">
        <v>33</v>
      </c>
      <c r="AX482" s="12" t="s">
        <v>73</v>
      </c>
      <c r="AY482" s="148" t="s">
        <v>123</v>
      </c>
    </row>
    <row r="483" spans="2:65" s="13" customFormat="1" ht="11.15">
      <c r="B483" s="153"/>
      <c r="D483" s="147" t="s">
        <v>134</v>
      </c>
      <c r="E483" s="154" t="s">
        <v>3</v>
      </c>
      <c r="F483" s="155" t="s">
        <v>1200</v>
      </c>
      <c r="H483" s="156">
        <v>4</v>
      </c>
      <c r="I483" s="157"/>
      <c r="L483" s="153"/>
      <c r="M483" s="158"/>
      <c r="T483" s="159"/>
      <c r="AT483" s="154" t="s">
        <v>134</v>
      </c>
      <c r="AU483" s="154" t="s">
        <v>83</v>
      </c>
      <c r="AV483" s="13" t="s">
        <v>83</v>
      </c>
      <c r="AW483" s="13" t="s">
        <v>33</v>
      </c>
      <c r="AX483" s="13" t="s">
        <v>73</v>
      </c>
      <c r="AY483" s="154" t="s">
        <v>123</v>
      </c>
    </row>
    <row r="484" spans="2:65" s="12" customFormat="1" ht="11.15">
      <c r="B484" s="146"/>
      <c r="D484" s="147" t="s">
        <v>134</v>
      </c>
      <c r="E484" s="148" t="s">
        <v>3</v>
      </c>
      <c r="F484" s="149" t="s">
        <v>1201</v>
      </c>
      <c r="H484" s="148" t="s">
        <v>3</v>
      </c>
      <c r="I484" s="150"/>
      <c r="L484" s="146"/>
      <c r="M484" s="151"/>
      <c r="T484" s="152"/>
      <c r="AT484" s="148" t="s">
        <v>134</v>
      </c>
      <c r="AU484" s="148" t="s">
        <v>83</v>
      </c>
      <c r="AV484" s="12" t="s">
        <v>81</v>
      </c>
      <c r="AW484" s="12" t="s">
        <v>33</v>
      </c>
      <c r="AX484" s="12" t="s">
        <v>73</v>
      </c>
      <c r="AY484" s="148" t="s">
        <v>123</v>
      </c>
    </row>
    <row r="485" spans="2:65" s="13" customFormat="1" ht="11.15">
      <c r="B485" s="153"/>
      <c r="D485" s="147" t="s">
        <v>134</v>
      </c>
      <c r="E485" s="154" t="s">
        <v>3</v>
      </c>
      <c r="F485" s="155" t="s">
        <v>1202</v>
      </c>
      <c r="H485" s="156">
        <v>1</v>
      </c>
      <c r="I485" s="157"/>
      <c r="L485" s="153"/>
      <c r="M485" s="158"/>
      <c r="T485" s="159"/>
      <c r="AT485" s="154" t="s">
        <v>134</v>
      </c>
      <c r="AU485" s="154" t="s">
        <v>83</v>
      </c>
      <c r="AV485" s="13" t="s">
        <v>83</v>
      </c>
      <c r="AW485" s="13" t="s">
        <v>33</v>
      </c>
      <c r="AX485" s="13" t="s">
        <v>73</v>
      </c>
      <c r="AY485" s="154" t="s">
        <v>123</v>
      </c>
    </row>
    <row r="486" spans="2:65" s="14" customFormat="1" ht="11.15">
      <c r="B486" s="160"/>
      <c r="D486" s="147" t="s">
        <v>134</v>
      </c>
      <c r="E486" s="161" t="s">
        <v>3</v>
      </c>
      <c r="F486" s="162" t="s">
        <v>141</v>
      </c>
      <c r="H486" s="163">
        <v>10</v>
      </c>
      <c r="I486" s="164"/>
      <c r="L486" s="160"/>
      <c r="M486" s="165"/>
      <c r="T486" s="166"/>
      <c r="AT486" s="161" t="s">
        <v>134</v>
      </c>
      <c r="AU486" s="161" t="s">
        <v>83</v>
      </c>
      <c r="AV486" s="14" t="s">
        <v>130</v>
      </c>
      <c r="AW486" s="14" t="s">
        <v>33</v>
      </c>
      <c r="AX486" s="14" t="s">
        <v>81</v>
      </c>
      <c r="AY486" s="161" t="s">
        <v>123</v>
      </c>
    </row>
    <row r="487" spans="2:65" s="1" customFormat="1" ht="24.15" customHeight="1">
      <c r="B487" s="128"/>
      <c r="C487" s="129" t="s">
        <v>641</v>
      </c>
      <c r="D487" s="129" t="s">
        <v>125</v>
      </c>
      <c r="E487" s="130" t="s">
        <v>1203</v>
      </c>
      <c r="F487" s="131" t="s">
        <v>1204</v>
      </c>
      <c r="G487" s="132" t="s">
        <v>194</v>
      </c>
      <c r="H487" s="133">
        <v>7</v>
      </c>
      <c r="I487" s="134"/>
      <c r="J487" s="135">
        <f>ROUND(I487*H487,2)</f>
        <v>0</v>
      </c>
      <c r="K487" s="131" t="s">
        <v>129</v>
      </c>
      <c r="L487" s="33"/>
      <c r="M487" s="136" t="s">
        <v>3</v>
      </c>
      <c r="N487" s="137" t="s">
        <v>44</v>
      </c>
      <c r="P487" s="138">
        <f>O487*H487</f>
        <v>0</v>
      </c>
      <c r="Q487" s="138">
        <v>0</v>
      </c>
      <c r="R487" s="138">
        <f>Q487*H487</f>
        <v>0</v>
      </c>
      <c r="S487" s="138">
        <v>0.155</v>
      </c>
      <c r="T487" s="139">
        <f>S487*H487</f>
        <v>1.085</v>
      </c>
      <c r="AR487" s="140" t="s">
        <v>130</v>
      </c>
      <c r="AT487" s="140" t="s">
        <v>125</v>
      </c>
      <c r="AU487" s="140" t="s">
        <v>83</v>
      </c>
      <c r="AY487" s="18" t="s">
        <v>123</v>
      </c>
      <c r="BE487" s="141">
        <f>IF(N487="základní",J487,0)</f>
        <v>0</v>
      </c>
      <c r="BF487" s="141">
        <f>IF(N487="snížená",J487,0)</f>
        <v>0</v>
      </c>
      <c r="BG487" s="141">
        <f>IF(N487="zákl. přenesená",J487,0)</f>
        <v>0</v>
      </c>
      <c r="BH487" s="141">
        <f>IF(N487="sníž. přenesená",J487,0)</f>
        <v>0</v>
      </c>
      <c r="BI487" s="141">
        <f>IF(N487="nulová",J487,0)</f>
        <v>0</v>
      </c>
      <c r="BJ487" s="18" t="s">
        <v>81</v>
      </c>
      <c r="BK487" s="141">
        <f>ROUND(I487*H487,2)</f>
        <v>0</v>
      </c>
      <c r="BL487" s="18" t="s">
        <v>130</v>
      </c>
      <c r="BM487" s="140" t="s">
        <v>1205</v>
      </c>
    </row>
    <row r="488" spans="2:65" s="1" customFormat="1" ht="11.15">
      <c r="B488" s="33"/>
      <c r="D488" s="142" t="s">
        <v>132</v>
      </c>
      <c r="F488" s="143" t="s">
        <v>1206</v>
      </c>
      <c r="I488" s="144"/>
      <c r="L488" s="33"/>
      <c r="M488" s="145"/>
      <c r="T488" s="54"/>
      <c r="AT488" s="18" t="s">
        <v>132</v>
      </c>
      <c r="AU488" s="18" t="s">
        <v>83</v>
      </c>
    </row>
    <row r="489" spans="2:65" s="1" customFormat="1" ht="24.15" customHeight="1">
      <c r="B489" s="128"/>
      <c r="C489" s="129" t="s">
        <v>645</v>
      </c>
      <c r="D489" s="129" t="s">
        <v>125</v>
      </c>
      <c r="E489" s="130" t="s">
        <v>1207</v>
      </c>
      <c r="F489" s="131" t="s">
        <v>1208</v>
      </c>
      <c r="G489" s="132" t="s">
        <v>194</v>
      </c>
      <c r="H489" s="133">
        <v>8</v>
      </c>
      <c r="I489" s="134"/>
      <c r="J489" s="135">
        <f>ROUND(I489*H489,2)</f>
        <v>0</v>
      </c>
      <c r="K489" s="131" t="s">
        <v>129</v>
      </c>
      <c r="L489" s="33"/>
      <c r="M489" s="136" t="s">
        <v>3</v>
      </c>
      <c r="N489" s="137" t="s">
        <v>44</v>
      </c>
      <c r="P489" s="138">
        <f>O489*H489</f>
        <v>0</v>
      </c>
      <c r="Q489" s="138">
        <v>1.0000000000000001E-5</v>
      </c>
      <c r="R489" s="138">
        <f>Q489*H489</f>
        <v>8.0000000000000007E-5</v>
      </c>
      <c r="S489" s="138">
        <v>0</v>
      </c>
      <c r="T489" s="139">
        <f>S489*H489</f>
        <v>0</v>
      </c>
      <c r="AR489" s="140" t="s">
        <v>130</v>
      </c>
      <c r="AT489" s="140" t="s">
        <v>125</v>
      </c>
      <c r="AU489" s="140" t="s">
        <v>83</v>
      </c>
      <c r="AY489" s="18" t="s">
        <v>123</v>
      </c>
      <c r="BE489" s="141">
        <f>IF(N489="základní",J489,0)</f>
        <v>0</v>
      </c>
      <c r="BF489" s="141">
        <f>IF(N489="snížená",J489,0)</f>
        <v>0</v>
      </c>
      <c r="BG489" s="141">
        <f>IF(N489="zákl. přenesená",J489,0)</f>
        <v>0</v>
      </c>
      <c r="BH489" s="141">
        <f>IF(N489="sníž. přenesená",J489,0)</f>
        <v>0</v>
      </c>
      <c r="BI489" s="141">
        <f>IF(N489="nulová",J489,0)</f>
        <v>0</v>
      </c>
      <c r="BJ489" s="18" t="s">
        <v>81</v>
      </c>
      <c r="BK489" s="141">
        <f>ROUND(I489*H489,2)</f>
        <v>0</v>
      </c>
      <c r="BL489" s="18" t="s">
        <v>130</v>
      </c>
      <c r="BM489" s="140" t="s">
        <v>1209</v>
      </c>
    </row>
    <row r="490" spans="2:65" s="1" customFormat="1" ht="11.15">
      <c r="B490" s="33"/>
      <c r="D490" s="142" t="s">
        <v>132</v>
      </c>
      <c r="F490" s="143" t="s">
        <v>1210</v>
      </c>
      <c r="I490" s="144"/>
      <c r="L490" s="33"/>
      <c r="M490" s="145"/>
      <c r="T490" s="54"/>
      <c r="AT490" s="18" t="s">
        <v>132</v>
      </c>
      <c r="AU490" s="18" t="s">
        <v>83</v>
      </c>
    </row>
    <row r="491" spans="2:65" s="12" customFormat="1" ht="11.15">
      <c r="B491" s="146"/>
      <c r="D491" s="147" t="s">
        <v>134</v>
      </c>
      <c r="E491" s="148" t="s">
        <v>3</v>
      </c>
      <c r="F491" s="149" t="s">
        <v>1211</v>
      </c>
      <c r="H491" s="148" t="s">
        <v>3</v>
      </c>
      <c r="I491" s="150"/>
      <c r="L491" s="146"/>
      <c r="M491" s="151"/>
      <c r="T491" s="152"/>
      <c r="AT491" s="148" t="s">
        <v>134</v>
      </c>
      <c r="AU491" s="148" t="s">
        <v>83</v>
      </c>
      <c r="AV491" s="12" t="s">
        <v>81</v>
      </c>
      <c r="AW491" s="12" t="s">
        <v>33</v>
      </c>
      <c r="AX491" s="12" t="s">
        <v>73</v>
      </c>
      <c r="AY491" s="148" t="s">
        <v>123</v>
      </c>
    </row>
    <row r="492" spans="2:65" s="13" customFormat="1" ht="11.15">
      <c r="B492" s="153"/>
      <c r="D492" s="147" t="s">
        <v>134</v>
      </c>
      <c r="E492" s="154" t="s">
        <v>3</v>
      </c>
      <c r="F492" s="155" t="s">
        <v>1212</v>
      </c>
      <c r="H492" s="156">
        <v>8</v>
      </c>
      <c r="I492" s="157"/>
      <c r="L492" s="153"/>
      <c r="M492" s="158"/>
      <c r="T492" s="159"/>
      <c r="AT492" s="154" t="s">
        <v>134</v>
      </c>
      <c r="AU492" s="154" t="s">
        <v>83</v>
      </c>
      <c r="AV492" s="13" t="s">
        <v>83</v>
      </c>
      <c r="AW492" s="13" t="s">
        <v>33</v>
      </c>
      <c r="AX492" s="13" t="s">
        <v>73</v>
      </c>
      <c r="AY492" s="154" t="s">
        <v>123</v>
      </c>
    </row>
    <row r="493" spans="2:65" s="14" customFormat="1" ht="11.15">
      <c r="B493" s="160"/>
      <c r="D493" s="147" t="s">
        <v>134</v>
      </c>
      <c r="E493" s="161" t="s">
        <v>3</v>
      </c>
      <c r="F493" s="162" t="s">
        <v>141</v>
      </c>
      <c r="H493" s="163">
        <v>8</v>
      </c>
      <c r="I493" s="164"/>
      <c r="L493" s="160"/>
      <c r="M493" s="165"/>
      <c r="T493" s="166"/>
      <c r="AT493" s="161" t="s">
        <v>134</v>
      </c>
      <c r="AU493" s="161" t="s">
        <v>83</v>
      </c>
      <c r="AV493" s="14" t="s">
        <v>130</v>
      </c>
      <c r="AW493" s="14" t="s">
        <v>33</v>
      </c>
      <c r="AX493" s="14" t="s">
        <v>81</v>
      </c>
      <c r="AY493" s="161" t="s">
        <v>123</v>
      </c>
    </row>
    <row r="494" spans="2:65" s="1" customFormat="1" ht="24.15" customHeight="1">
      <c r="B494" s="128"/>
      <c r="C494" s="174" t="s">
        <v>649</v>
      </c>
      <c r="D494" s="174" t="s">
        <v>376</v>
      </c>
      <c r="E494" s="175" t="s">
        <v>1213</v>
      </c>
      <c r="F494" s="176" t="s">
        <v>1214</v>
      </c>
      <c r="G494" s="177" t="s">
        <v>194</v>
      </c>
      <c r="H494" s="178">
        <v>8.24</v>
      </c>
      <c r="I494" s="179"/>
      <c r="J494" s="180">
        <f>ROUND(I494*H494,2)</f>
        <v>0</v>
      </c>
      <c r="K494" s="176" t="s">
        <v>129</v>
      </c>
      <c r="L494" s="181"/>
      <c r="M494" s="182" t="s">
        <v>3</v>
      </c>
      <c r="N494" s="183" t="s">
        <v>44</v>
      </c>
      <c r="P494" s="138">
        <f>O494*H494</f>
        <v>0</v>
      </c>
      <c r="Q494" s="138">
        <v>4.3099999999999996E-3</v>
      </c>
      <c r="R494" s="138">
        <f>Q494*H494</f>
        <v>3.5514399999999995E-2</v>
      </c>
      <c r="S494" s="138">
        <v>0</v>
      </c>
      <c r="T494" s="139">
        <f>S494*H494</f>
        <v>0</v>
      </c>
      <c r="AR494" s="140" t="s">
        <v>201</v>
      </c>
      <c r="AT494" s="140" t="s">
        <v>376</v>
      </c>
      <c r="AU494" s="140" t="s">
        <v>83</v>
      </c>
      <c r="AY494" s="18" t="s">
        <v>123</v>
      </c>
      <c r="BE494" s="141">
        <f>IF(N494="základní",J494,0)</f>
        <v>0</v>
      </c>
      <c r="BF494" s="141">
        <f>IF(N494="snížená",J494,0)</f>
        <v>0</v>
      </c>
      <c r="BG494" s="141">
        <f>IF(N494="zákl. přenesená",J494,0)</f>
        <v>0</v>
      </c>
      <c r="BH494" s="141">
        <f>IF(N494="sníž. přenesená",J494,0)</f>
        <v>0</v>
      </c>
      <c r="BI494" s="141">
        <f>IF(N494="nulová",J494,0)</f>
        <v>0</v>
      </c>
      <c r="BJ494" s="18" t="s">
        <v>81</v>
      </c>
      <c r="BK494" s="141">
        <f>ROUND(I494*H494,2)</f>
        <v>0</v>
      </c>
      <c r="BL494" s="18" t="s">
        <v>130</v>
      </c>
      <c r="BM494" s="140" t="s">
        <v>1215</v>
      </c>
    </row>
    <row r="495" spans="2:65" s="1" customFormat="1" ht="19.3">
      <c r="B495" s="33"/>
      <c r="D495" s="147" t="s">
        <v>454</v>
      </c>
      <c r="F495" s="184" t="s">
        <v>1216</v>
      </c>
      <c r="I495" s="144"/>
      <c r="L495" s="33"/>
      <c r="M495" s="145"/>
      <c r="T495" s="54"/>
      <c r="AT495" s="18" t="s">
        <v>454</v>
      </c>
      <c r="AU495" s="18" t="s">
        <v>83</v>
      </c>
    </row>
    <row r="496" spans="2:65" s="13" customFormat="1" ht="11.15">
      <c r="B496" s="153"/>
      <c r="D496" s="147" t="s">
        <v>134</v>
      </c>
      <c r="F496" s="155" t="s">
        <v>1217</v>
      </c>
      <c r="H496" s="156">
        <v>8.24</v>
      </c>
      <c r="I496" s="157"/>
      <c r="L496" s="153"/>
      <c r="M496" s="158"/>
      <c r="T496" s="159"/>
      <c r="AT496" s="154" t="s">
        <v>134</v>
      </c>
      <c r="AU496" s="154" t="s">
        <v>83</v>
      </c>
      <c r="AV496" s="13" t="s">
        <v>83</v>
      </c>
      <c r="AW496" s="13" t="s">
        <v>4</v>
      </c>
      <c r="AX496" s="13" t="s">
        <v>81</v>
      </c>
      <c r="AY496" s="154" t="s">
        <v>123</v>
      </c>
    </row>
    <row r="497" spans="2:65" s="1" customFormat="1" ht="24.15" customHeight="1">
      <c r="B497" s="128"/>
      <c r="C497" s="129" t="s">
        <v>654</v>
      </c>
      <c r="D497" s="129" t="s">
        <v>125</v>
      </c>
      <c r="E497" s="130" t="s">
        <v>1218</v>
      </c>
      <c r="F497" s="131" t="s">
        <v>1219</v>
      </c>
      <c r="G497" s="132" t="s">
        <v>194</v>
      </c>
      <c r="H497" s="133">
        <v>183.81</v>
      </c>
      <c r="I497" s="134"/>
      <c r="J497" s="135">
        <f>ROUND(I497*H497,2)</f>
        <v>0</v>
      </c>
      <c r="K497" s="131" t="s">
        <v>129</v>
      </c>
      <c r="L497" s="33"/>
      <c r="M497" s="136" t="s">
        <v>3</v>
      </c>
      <c r="N497" s="137" t="s">
        <v>44</v>
      </c>
      <c r="P497" s="138">
        <f>O497*H497</f>
        <v>0</v>
      </c>
      <c r="Q497" s="138">
        <v>1.0000000000000001E-5</v>
      </c>
      <c r="R497" s="138">
        <f>Q497*H497</f>
        <v>1.8381000000000003E-3</v>
      </c>
      <c r="S497" s="138">
        <v>0</v>
      </c>
      <c r="T497" s="139">
        <f>S497*H497</f>
        <v>0</v>
      </c>
      <c r="AR497" s="140" t="s">
        <v>130</v>
      </c>
      <c r="AT497" s="140" t="s">
        <v>125</v>
      </c>
      <c r="AU497" s="140" t="s">
        <v>83</v>
      </c>
      <c r="AY497" s="18" t="s">
        <v>123</v>
      </c>
      <c r="BE497" s="141">
        <f>IF(N497="základní",J497,0)</f>
        <v>0</v>
      </c>
      <c r="BF497" s="141">
        <f>IF(N497="snížená",J497,0)</f>
        <v>0</v>
      </c>
      <c r="BG497" s="141">
        <f>IF(N497="zákl. přenesená",J497,0)</f>
        <v>0</v>
      </c>
      <c r="BH497" s="141">
        <f>IF(N497="sníž. přenesená",J497,0)</f>
        <v>0</v>
      </c>
      <c r="BI497" s="141">
        <f>IF(N497="nulová",J497,0)</f>
        <v>0</v>
      </c>
      <c r="BJ497" s="18" t="s">
        <v>81</v>
      </c>
      <c r="BK497" s="141">
        <f>ROUND(I497*H497,2)</f>
        <v>0</v>
      </c>
      <c r="BL497" s="18" t="s">
        <v>130</v>
      </c>
      <c r="BM497" s="140" t="s">
        <v>1220</v>
      </c>
    </row>
    <row r="498" spans="2:65" s="1" customFormat="1" ht="11.15">
      <c r="B498" s="33"/>
      <c r="D498" s="142" t="s">
        <v>132</v>
      </c>
      <c r="F498" s="143" t="s">
        <v>1221</v>
      </c>
      <c r="I498" s="144"/>
      <c r="L498" s="33"/>
      <c r="M498" s="145"/>
      <c r="T498" s="54"/>
      <c r="AT498" s="18" t="s">
        <v>132</v>
      </c>
      <c r="AU498" s="18" t="s">
        <v>83</v>
      </c>
    </row>
    <row r="499" spans="2:65" s="12" customFormat="1" ht="11.15">
      <c r="B499" s="146"/>
      <c r="D499" s="147" t="s">
        <v>134</v>
      </c>
      <c r="E499" s="148" t="s">
        <v>3</v>
      </c>
      <c r="F499" s="149" t="s">
        <v>565</v>
      </c>
      <c r="H499" s="148" t="s">
        <v>3</v>
      </c>
      <c r="I499" s="150"/>
      <c r="L499" s="146"/>
      <c r="M499" s="151"/>
      <c r="T499" s="152"/>
      <c r="AT499" s="148" t="s">
        <v>134</v>
      </c>
      <c r="AU499" s="148" t="s">
        <v>83</v>
      </c>
      <c r="AV499" s="12" t="s">
        <v>81</v>
      </c>
      <c r="AW499" s="12" t="s">
        <v>33</v>
      </c>
      <c r="AX499" s="12" t="s">
        <v>73</v>
      </c>
      <c r="AY499" s="148" t="s">
        <v>123</v>
      </c>
    </row>
    <row r="500" spans="2:65" s="13" customFormat="1" ht="11.15">
      <c r="B500" s="153"/>
      <c r="D500" s="147" t="s">
        <v>134</v>
      </c>
      <c r="E500" s="154" t="s">
        <v>3</v>
      </c>
      <c r="F500" s="155" t="s">
        <v>1222</v>
      </c>
      <c r="H500" s="156">
        <v>183.81</v>
      </c>
      <c r="I500" s="157"/>
      <c r="L500" s="153"/>
      <c r="M500" s="158"/>
      <c r="T500" s="159"/>
      <c r="AT500" s="154" t="s">
        <v>134</v>
      </c>
      <c r="AU500" s="154" t="s">
        <v>83</v>
      </c>
      <c r="AV500" s="13" t="s">
        <v>83</v>
      </c>
      <c r="AW500" s="13" t="s">
        <v>33</v>
      </c>
      <c r="AX500" s="13" t="s">
        <v>73</v>
      </c>
      <c r="AY500" s="154" t="s">
        <v>123</v>
      </c>
    </row>
    <row r="501" spans="2:65" s="14" customFormat="1" ht="11.15">
      <c r="B501" s="160"/>
      <c r="D501" s="147" t="s">
        <v>134</v>
      </c>
      <c r="E501" s="161" t="s">
        <v>3</v>
      </c>
      <c r="F501" s="162" t="s">
        <v>141</v>
      </c>
      <c r="H501" s="163">
        <v>183.81</v>
      </c>
      <c r="I501" s="164"/>
      <c r="L501" s="160"/>
      <c r="M501" s="165"/>
      <c r="T501" s="166"/>
      <c r="AT501" s="161" t="s">
        <v>134</v>
      </c>
      <c r="AU501" s="161" t="s">
        <v>83</v>
      </c>
      <c r="AV501" s="14" t="s">
        <v>130</v>
      </c>
      <c r="AW501" s="14" t="s">
        <v>33</v>
      </c>
      <c r="AX501" s="14" t="s">
        <v>81</v>
      </c>
      <c r="AY501" s="161" t="s">
        <v>123</v>
      </c>
    </row>
    <row r="502" spans="2:65" s="1" customFormat="1" ht="24.15" customHeight="1">
      <c r="B502" s="128"/>
      <c r="C502" s="174" t="s">
        <v>658</v>
      </c>
      <c r="D502" s="174" t="s">
        <v>376</v>
      </c>
      <c r="E502" s="175" t="s">
        <v>1223</v>
      </c>
      <c r="F502" s="176" t="s">
        <v>1224</v>
      </c>
      <c r="G502" s="177" t="s">
        <v>194</v>
      </c>
      <c r="H502" s="178">
        <v>189.32400000000001</v>
      </c>
      <c r="I502" s="179"/>
      <c r="J502" s="180">
        <f>ROUND(I502*H502,2)</f>
        <v>0</v>
      </c>
      <c r="K502" s="176" t="s">
        <v>129</v>
      </c>
      <c r="L502" s="181"/>
      <c r="M502" s="182" t="s">
        <v>3</v>
      </c>
      <c r="N502" s="183" t="s">
        <v>44</v>
      </c>
      <c r="P502" s="138">
        <f>O502*H502</f>
        <v>0</v>
      </c>
      <c r="Q502" s="138">
        <v>6.7299999999999999E-3</v>
      </c>
      <c r="R502" s="138">
        <f>Q502*H502</f>
        <v>1.2741505200000001</v>
      </c>
      <c r="S502" s="138">
        <v>0</v>
      </c>
      <c r="T502" s="139">
        <f>S502*H502</f>
        <v>0</v>
      </c>
      <c r="AR502" s="140" t="s">
        <v>201</v>
      </c>
      <c r="AT502" s="140" t="s">
        <v>376</v>
      </c>
      <c r="AU502" s="140" t="s">
        <v>83</v>
      </c>
      <c r="AY502" s="18" t="s">
        <v>123</v>
      </c>
      <c r="BE502" s="141">
        <f>IF(N502="základní",J502,0)</f>
        <v>0</v>
      </c>
      <c r="BF502" s="141">
        <f>IF(N502="snížená",J502,0)</f>
        <v>0</v>
      </c>
      <c r="BG502" s="141">
        <f>IF(N502="zákl. přenesená",J502,0)</f>
        <v>0</v>
      </c>
      <c r="BH502" s="141">
        <f>IF(N502="sníž. přenesená",J502,0)</f>
        <v>0</v>
      </c>
      <c r="BI502" s="141">
        <f>IF(N502="nulová",J502,0)</f>
        <v>0</v>
      </c>
      <c r="BJ502" s="18" t="s">
        <v>81</v>
      </c>
      <c r="BK502" s="141">
        <f>ROUND(I502*H502,2)</f>
        <v>0</v>
      </c>
      <c r="BL502" s="18" t="s">
        <v>130</v>
      </c>
      <c r="BM502" s="140" t="s">
        <v>1225</v>
      </c>
    </row>
    <row r="503" spans="2:65" s="1" customFormat="1" ht="19.3">
      <c r="B503" s="33"/>
      <c r="D503" s="147" t="s">
        <v>454</v>
      </c>
      <c r="F503" s="184" t="s">
        <v>1216</v>
      </c>
      <c r="I503" s="144"/>
      <c r="L503" s="33"/>
      <c r="M503" s="145"/>
      <c r="T503" s="54"/>
      <c r="AT503" s="18" t="s">
        <v>454</v>
      </c>
      <c r="AU503" s="18" t="s">
        <v>83</v>
      </c>
    </row>
    <row r="504" spans="2:65" s="13" customFormat="1" ht="11.15">
      <c r="B504" s="153"/>
      <c r="D504" s="147" t="s">
        <v>134</v>
      </c>
      <c r="F504" s="155" t="s">
        <v>1226</v>
      </c>
      <c r="H504" s="156">
        <v>189.32400000000001</v>
      </c>
      <c r="I504" s="157"/>
      <c r="L504" s="153"/>
      <c r="M504" s="158"/>
      <c r="T504" s="159"/>
      <c r="AT504" s="154" t="s">
        <v>134</v>
      </c>
      <c r="AU504" s="154" t="s">
        <v>83</v>
      </c>
      <c r="AV504" s="13" t="s">
        <v>83</v>
      </c>
      <c r="AW504" s="13" t="s">
        <v>4</v>
      </c>
      <c r="AX504" s="13" t="s">
        <v>81</v>
      </c>
      <c r="AY504" s="154" t="s">
        <v>123</v>
      </c>
    </row>
    <row r="505" spans="2:65" s="1" customFormat="1" ht="24.15" customHeight="1">
      <c r="B505" s="128"/>
      <c r="C505" s="129" t="s">
        <v>663</v>
      </c>
      <c r="D505" s="129" t="s">
        <v>125</v>
      </c>
      <c r="E505" s="130" t="s">
        <v>1227</v>
      </c>
      <c r="F505" s="131" t="s">
        <v>1228</v>
      </c>
      <c r="G505" s="132" t="s">
        <v>194</v>
      </c>
      <c r="H505" s="133">
        <v>438.36</v>
      </c>
      <c r="I505" s="134"/>
      <c r="J505" s="135">
        <f>ROUND(I505*H505,2)</f>
        <v>0</v>
      </c>
      <c r="K505" s="131" t="s">
        <v>129</v>
      </c>
      <c r="L505" s="33"/>
      <c r="M505" s="136" t="s">
        <v>3</v>
      </c>
      <c r="N505" s="137" t="s">
        <v>44</v>
      </c>
      <c r="P505" s="138">
        <f>O505*H505</f>
        <v>0</v>
      </c>
      <c r="Q505" s="138">
        <v>3.0000000000000001E-5</v>
      </c>
      <c r="R505" s="138">
        <f>Q505*H505</f>
        <v>1.3150800000000001E-2</v>
      </c>
      <c r="S505" s="138">
        <v>0</v>
      </c>
      <c r="T505" s="139">
        <f>S505*H505</f>
        <v>0</v>
      </c>
      <c r="AR505" s="140" t="s">
        <v>130</v>
      </c>
      <c r="AT505" s="140" t="s">
        <v>125</v>
      </c>
      <c r="AU505" s="140" t="s">
        <v>83</v>
      </c>
      <c r="AY505" s="18" t="s">
        <v>123</v>
      </c>
      <c r="BE505" s="141">
        <f>IF(N505="základní",J505,0)</f>
        <v>0</v>
      </c>
      <c r="BF505" s="141">
        <f>IF(N505="snížená",J505,0)</f>
        <v>0</v>
      </c>
      <c r="BG505" s="141">
        <f>IF(N505="zákl. přenesená",J505,0)</f>
        <v>0</v>
      </c>
      <c r="BH505" s="141">
        <f>IF(N505="sníž. přenesená",J505,0)</f>
        <v>0</v>
      </c>
      <c r="BI505" s="141">
        <f>IF(N505="nulová",J505,0)</f>
        <v>0</v>
      </c>
      <c r="BJ505" s="18" t="s">
        <v>81</v>
      </c>
      <c r="BK505" s="141">
        <f>ROUND(I505*H505,2)</f>
        <v>0</v>
      </c>
      <c r="BL505" s="18" t="s">
        <v>130</v>
      </c>
      <c r="BM505" s="140" t="s">
        <v>1229</v>
      </c>
    </row>
    <row r="506" spans="2:65" s="1" customFormat="1" ht="11.15">
      <c r="B506" s="33"/>
      <c r="D506" s="142" t="s">
        <v>132</v>
      </c>
      <c r="F506" s="143" t="s">
        <v>1230</v>
      </c>
      <c r="I506" s="144"/>
      <c r="L506" s="33"/>
      <c r="M506" s="145"/>
      <c r="T506" s="54"/>
      <c r="AT506" s="18" t="s">
        <v>132</v>
      </c>
      <c r="AU506" s="18" t="s">
        <v>83</v>
      </c>
    </row>
    <row r="507" spans="2:65" s="12" customFormat="1" ht="11.15">
      <c r="B507" s="146"/>
      <c r="D507" s="147" t="s">
        <v>134</v>
      </c>
      <c r="E507" s="148" t="s">
        <v>3</v>
      </c>
      <c r="F507" s="149" t="s">
        <v>1231</v>
      </c>
      <c r="H507" s="148" t="s">
        <v>3</v>
      </c>
      <c r="I507" s="150"/>
      <c r="L507" s="146"/>
      <c r="M507" s="151"/>
      <c r="T507" s="152"/>
      <c r="AT507" s="148" t="s">
        <v>134</v>
      </c>
      <c r="AU507" s="148" t="s">
        <v>83</v>
      </c>
      <c r="AV507" s="12" t="s">
        <v>81</v>
      </c>
      <c r="AW507" s="12" t="s">
        <v>33</v>
      </c>
      <c r="AX507" s="12" t="s">
        <v>73</v>
      </c>
      <c r="AY507" s="148" t="s">
        <v>123</v>
      </c>
    </row>
    <row r="508" spans="2:65" s="13" customFormat="1" ht="11.15">
      <c r="B508" s="153"/>
      <c r="D508" s="147" t="s">
        <v>134</v>
      </c>
      <c r="E508" s="154" t="s">
        <v>3</v>
      </c>
      <c r="F508" s="155" t="s">
        <v>1232</v>
      </c>
      <c r="H508" s="156">
        <v>426.26</v>
      </c>
      <c r="I508" s="157"/>
      <c r="L508" s="153"/>
      <c r="M508" s="158"/>
      <c r="T508" s="159"/>
      <c r="AT508" s="154" t="s">
        <v>134</v>
      </c>
      <c r="AU508" s="154" t="s">
        <v>83</v>
      </c>
      <c r="AV508" s="13" t="s">
        <v>83</v>
      </c>
      <c r="AW508" s="13" t="s">
        <v>33</v>
      </c>
      <c r="AX508" s="13" t="s">
        <v>73</v>
      </c>
      <c r="AY508" s="154" t="s">
        <v>123</v>
      </c>
    </row>
    <row r="509" spans="2:65" s="13" customFormat="1" ht="11.15">
      <c r="B509" s="153"/>
      <c r="D509" s="147" t="s">
        <v>134</v>
      </c>
      <c r="E509" s="154" t="s">
        <v>3</v>
      </c>
      <c r="F509" s="155" t="s">
        <v>1233</v>
      </c>
      <c r="H509" s="156">
        <v>10.76</v>
      </c>
      <c r="I509" s="157"/>
      <c r="L509" s="153"/>
      <c r="M509" s="158"/>
      <c r="T509" s="159"/>
      <c r="AT509" s="154" t="s">
        <v>134</v>
      </c>
      <c r="AU509" s="154" t="s">
        <v>83</v>
      </c>
      <c r="AV509" s="13" t="s">
        <v>83</v>
      </c>
      <c r="AW509" s="13" t="s">
        <v>33</v>
      </c>
      <c r="AX509" s="13" t="s">
        <v>73</v>
      </c>
      <c r="AY509" s="154" t="s">
        <v>123</v>
      </c>
    </row>
    <row r="510" spans="2:65" s="13" customFormat="1" ht="11.15">
      <c r="B510" s="153"/>
      <c r="D510" s="147" t="s">
        <v>134</v>
      </c>
      <c r="E510" s="154" t="s">
        <v>3</v>
      </c>
      <c r="F510" s="155" t="s">
        <v>1234</v>
      </c>
      <c r="H510" s="156">
        <v>1.34</v>
      </c>
      <c r="I510" s="157"/>
      <c r="L510" s="153"/>
      <c r="M510" s="158"/>
      <c r="T510" s="159"/>
      <c r="AT510" s="154" t="s">
        <v>134</v>
      </c>
      <c r="AU510" s="154" t="s">
        <v>83</v>
      </c>
      <c r="AV510" s="13" t="s">
        <v>83</v>
      </c>
      <c r="AW510" s="13" t="s">
        <v>33</v>
      </c>
      <c r="AX510" s="13" t="s">
        <v>73</v>
      </c>
      <c r="AY510" s="154" t="s">
        <v>123</v>
      </c>
    </row>
    <row r="511" spans="2:65" s="14" customFormat="1" ht="11.15">
      <c r="B511" s="160"/>
      <c r="D511" s="147" t="s">
        <v>134</v>
      </c>
      <c r="E511" s="161" t="s">
        <v>3</v>
      </c>
      <c r="F511" s="162" t="s">
        <v>141</v>
      </c>
      <c r="H511" s="163">
        <v>438.36</v>
      </c>
      <c r="I511" s="164"/>
      <c r="L511" s="160"/>
      <c r="M511" s="165"/>
      <c r="T511" s="166"/>
      <c r="AT511" s="161" t="s">
        <v>134</v>
      </c>
      <c r="AU511" s="161" t="s">
        <v>83</v>
      </c>
      <c r="AV511" s="14" t="s">
        <v>130</v>
      </c>
      <c r="AW511" s="14" t="s">
        <v>33</v>
      </c>
      <c r="AX511" s="14" t="s">
        <v>81</v>
      </c>
      <c r="AY511" s="161" t="s">
        <v>123</v>
      </c>
    </row>
    <row r="512" spans="2:65" s="1" customFormat="1" ht="24.15" customHeight="1">
      <c r="B512" s="128"/>
      <c r="C512" s="174" t="s">
        <v>669</v>
      </c>
      <c r="D512" s="174" t="s">
        <v>376</v>
      </c>
      <c r="E512" s="175" t="s">
        <v>1235</v>
      </c>
      <c r="F512" s="176" t="s">
        <v>1236</v>
      </c>
      <c r="G512" s="177" t="s">
        <v>194</v>
      </c>
      <c r="H512" s="178">
        <v>451.51100000000002</v>
      </c>
      <c r="I512" s="179"/>
      <c r="J512" s="180">
        <f>ROUND(I512*H512,2)</f>
        <v>0</v>
      </c>
      <c r="K512" s="176" t="s">
        <v>129</v>
      </c>
      <c r="L512" s="181"/>
      <c r="M512" s="182" t="s">
        <v>3</v>
      </c>
      <c r="N512" s="183" t="s">
        <v>44</v>
      </c>
      <c r="P512" s="138">
        <f>O512*H512</f>
        <v>0</v>
      </c>
      <c r="Q512" s="138">
        <v>2.683E-2</v>
      </c>
      <c r="R512" s="138">
        <f>Q512*H512</f>
        <v>12.114040130000001</v>
      </c>
      <c r="S512" s="138">
        <v>0</v>
      </c>
      <c r="T512" s="139">
        <f>S512*H512</f>
        <v>0</v>
      </c>
      <c r="AR512" s="140" t="s">
        <v>201</v>
      </c>
      <c r="AT512" s="140" t="s">
        <v>376</v>
      </c>
      <c r="AU512" s="140" t="s">
        <v>83</v>
      </c>
      <c r="AY512" s="18" t="s">
        <v>123</v>
      </c>
      <c r="BE512" s="141">
        <f>IF(N512="základní",J512,0)</f>
        <v>0</v>
      </c>
      <c r="BF512" s="141">
        <f>IF(N512="snížená",J512,0)</f>
        <v>0</v>
      </c>
      <c r="BG512" s="141">
        <f>IF(N512="zákl. přenesená",J512,0)</f>
        <v>0</v>
      </c>
      <c r="BH512" s="141">
        <f>IF(N512="sníž. přenesená",J512,0)</f>
        <v>0</v>
      </c>
      <c r="BI512" s="141">
        <f>IF(N512="nulová",J512,0)</f>
        <v>0</v>
      </c>
      <c r="BJ512" s="18" t="s">
        <v>81</v>
      </c>
      <c r="BK512" s="141">
        <f>ROUND(I512*H512,2)</f>
        <v>0</v>
      </c>
      <c r="BL512" s="18" t="s">
        <v>130</v>
      </c>
      <c r="BM512" s="140" t="s">
        <v>1237</v>
      </c>
    </row>
    <row r="513" spans="2:65" s="1" customFormat="1" ht="19.3">
      <c r="B513" s="33"/>
      <c r="D513" s="147" t="s">
        <v>454</v>
      </c>
      <c r="F513" s="184" t="s">
        <v>1216</v>
      </c>
      <c r="I513" s="144"/>
      <c r="L513" s="33"/>
      <c r="M513" s="145"/>
      <c r="T513" s="54"/>
      <c r="AT513" s="18" t="s">
        <v>454</v>
      </c>
      <c r="AU513" s="18" t="s">
        <v>83</v>
      </c>
    </row>
    <row r="514" spans="2:65" s="13" customFormat="1" ht="11.15">
      <c r="B514" s="153"/>
      <c r="D514" s="147" t="s">
        <v>134</v>
      </c>
      <c r="F514" s="155" t="s">
        <v>1238</v>
      </c>
      <c r="H514" s="156">
        <v>451.51100000000002</v>
      </c>
      <c r="I514" s="157"/>
      <c r="L514" s="153"/>
      <c r="M514" s="158"/>
      <c r="T514" s="159"/>
      <c r="AT514" s="154" t="s">
        <v>134</v>
      </c>
      <c r="AU514" s="154" t="s">
        <v>83</v>
      </c>
      <c r="AV514" s="13" t="s">
        <v>83</v>
      </c>
      <c r="AW514" s="13" t="s">
        <v>4</v>
      </c>
      <c r="AX514" s="13" t="s">
        <v>81</v>
      </c>
      <c r="AY514" s="154" t="s">
        <v>123</v>
      </c>
    </row>
    <row r="515" spans="2:65" s="1" customFormat="1" ht="44.2" customHeight="1">
      <c r="B515" s="128"/>
      <c r="C515" s="129" t="s">
        <v>673</v>
      </c>
      <c r="D515" s="129" t="s">
        <v>125</v>
      </c>
      <c r="E515" s="130" t="s">
        <v>1239</v>
      </c>
      <c r="F515" s="131" t="s">
        <v>1240</v>
      </c>
      <c r="G515" s="132" t="s">
        <v>609</v>
      </c>
      <c r="H515" s="133">
        <v>26</v>
      </c>
      <c r="I515" s="134"/>
      <c r="J515" s="135">
        <f>ROUND(I515*H515,2)</f>
        <v>0</v>
      </c>
      <c r="K515" s="131" t="s">
        <v>129</v>
      </c>
      <c r="L515" s="33"/>
      <c r="M515" s="136" t="s">
        <v>3</v>
      </c>
      <c r="N515" s="137" t="s">
        <v>44</v>
      </c>
      <c r="P515" s="138">
        <f>O515*H515</f>
        <v>0</v>
      </c>
      <c r="Q515" s="138">
        <v>0</v>
      </c>
      <c r="R515" s="138">
        <f>Q515*H515</f>
        <v>0</v>
      </c>
      <c r="S515" s="138">
        <v>0</v>
      </c>
      <c r="T515" s="139">
        <f>S515*H515</f>
        <v>0</v>
      </c>
      <c r="AR515" s="140" t="s">
        <v>130</v>
      </c>
      <c r="AT515" s="140" t="s">
        <v>125</v>
      </c>
      <c r="AU515" s="140" t="s">
        <v>83</v>
      </c>
      <c r="AY515" s="18" t="s">
        <v>123</v>
      </c>
      <c r="BE515" s="141">
        <f>IF(N515="základní",J515,0)</f>
        <v>0</v>
      </c>
      <c r="BF515" s="141">
        <f>IF(N515="snížená",J515,0)</f>
        <v>0</v>
      </c>
      <c r="BG515" s="141">
        <f>IF(N515="zákl. přenesená",J515,0)</f>
        <v>0</v>
      </c>
      <c r="BH515" s="141">
        <f>IF(N515="sníž. přenesená",J515,0)</f>
        <v>0</v>
      </c>
      <c r="BI515" s="141">
        <f>IF(N515="nulová",J515,0)</f>
        <v>0</v>
      </c>
      <c r="BJ515" s="18" t="s">
        <v>81</v>
      </c>
      <c r="BK515" s="141">
        <f>ROUND(I515*H515,2)</f>
        <v>0</v>
      </c>
      <c r="BL515" s="18" t="s">
        <v>130</v>
      </c>
      <c r="BM515" s="140" t="s">
        <v>1241</v>
      </c>
    </row>
    <row r="516" spans="2:65" s="1" customFormat="1" ht="11.15">
      <c r="B516" s="33"/>
      <c r="D516" s="142" t="s">
        <v>132</v>
      </c>
      <c r="F516" s="143" t="s">
        <v>1242</v>
      </c>
      <c r="I516" s="144"/>
      <c r="L516" s="33"/>
      <c r="M516" s="145"/>
      <c r="T516" s="54"/>
      <c r="AT516" s="18" t="s">
        <v>132</v>
      </c>
      <c r="AU516" s="18" t="s">
        <v>83</v>
      </c>
    </row>
    <row r="517" spans="2:65" s="1" customFormat="1" ht="16.55" customHeight="1">
      <c r="B517" s="128"/>
      <c r="C517" s="174" t="s">
        <v>678</v>
      </c>
      <c r="D517" s="174" t="s">
        <v>376</v>
      </c>
      <c r="E517" s="175" t="s">
        <v>1243</v>
      </c>
      <c r="F517" s="176" t="s">
        <v>1244</v>
      </c>
      <c r="G517" s="177" t="s">
        <v>609</v>
      </c>
      <c r="H517" s="178">
        <v>4</v>
      </c>
      <c r="I517" s="179"/>
      <c r="J517" s="180">
        <f>ROUND(I517*H517,2)</f>
        <v>0</v>
      </c>
      <c r="K517" s="176" t="s">
        <v>129</v>
      </c>
      <c r="L517" s="181"/>
      <c r="M517" s="182" t="s">
        <v>3</v>
      </c>
      <c r="N517" s="183" t="s">
        <v>44</v>
      </c>
      <c r="P517" s="138">
        <f>O517*H517</f>
        <v>0</v>
      </c>
      <c r="Q517" s="138">
        <v>1.2999999999999999E-3</v>
      </c>
      <c r="R517" s="138">
        <f>Q517*H517</f>
        <v>5.1999999999999998E-3</v>
      </c>
      <c r="S517" s="138">
        <v>0</v>
      </c>
      <c r="T517" s="139">
        <f>S517*H517</f>
        <v>0</v>
      </c>
      <c r="AR517" s="140" t="s">
        <v>201</v>
      </c>
      <c r="AT517" s="140" t="s">
        <v>376</v>
      </c>
      <c r="AU517" s="140" t="s">
        <v>83</v>
      </c>
      <c r="AY517" s="18" t="s">
        <v>123</v>
      </c>
      <c r="BE517" s="141">
        <f>IF(N517="základní",J517,0)</f>
        <v>0</v>
      </c>
      <c r="BF517" s="141">
        <f>IF(N517="snížená",J517,0)</f>
        <v>0</v>
      </c>
      <c r="BG517" s="141">
        <f>IF(N517="zákl. přenesená",J517,0)</f>
        <v>0</v>
      </c>
      <c r="BH517" s="141">
        <f>IF(N517="sníž. přenesená",J517,0)</f>
        <v>0</v>
      </c>
      <c r="BI517" s="141">
        <f>IF(N517="nulová",J517,0)</f>
        <v>0</v>
      </c>
      <c r="BJ517" s="18" t="s">
        <v>81</v>
      </c>
      <c r="BK517" s="141">
        <f>ROUND(I517*H517,2)</f>
        <v>0</v>
      </c>
      <c r="BL517" s="18" t="s">
        <v>130</v>
      </c>
      <c r="BM517" s="140" t="s">
        <v>1245</v>
      </c>
    </row>
    <row r="518" spans="2:65" s="13" customFormat="1" ht="11.15">
      <c r="B518" s="153"/>
      <c r="D518" s="147" t="s">
        <v>134</v>
      </c>
      <c r="E518" s="154" t="s">
        <v>3</v>
      </c>
      <c r="F518" s="155" t="s">
        <v>1246</v>
      </c>
      <c r="H518" s="156">
        <v>4</v>
      </c>
      <c r="I518" s="157"/>
      <c r="L518" s="153"/>
      <c r="M518" s="158"/>
      <c r="T518" s="159"/>
      <c r="AT518" s="154" t="s">
        <v>134</v>
      </c>
      <c r="AU518" s="154" t="s">
        <v>83</v>
      </c>
      <c r="AV518" s="13" t="s">
        <v>83</v>
      </c>
      <c r="AW518" s="13" t="s">
        <v>33</v>
      </c>
      <c r="AX518" s="13" t="s">
        <v>73</v>
      </c>
      <c r="AY518" s="154" t="s">
        <v>123</v>
      </c>
    </row>
    <row r="519" spans="2:65" s="14" customFormat="1" ht="11.15">
      <c r="B519" s="160"/>
      <c r="D519" s="147" t="s">
        <v>134</v>
      </c>
      <c r="E519" s="161" t="s">
        <v>3</v>
      </c>
      <c r="F519" s="162" t="s">
        <v>141</v>
      </c>
      <c r="H519" s="163">
        <v>4</v>
      </c>
      <c r="I519" s="164"/>
      <c r="L519" s="160"/>
      <c r="M519" s="165"/>
      <c r="T519" s="166"/>
      <c r="AT519" s="161" t="s">
        <v>134</v>
      </c>
      <c r="AU519" s="161" t="s">
        <v>83</v>
      </c>
      <c r="AV519" s="14" t="s">
        <v>130</v>
      </c>
      <c r="AW519" s="14" t="s">
        <v>33</v>
      </c>
      <c r="AX519" s="14" t="s">
        <v>81</v>
      </c>
      <c r="AY519" s="161" t="s">
        <v>123</v>
      </c>
    </row>
    <row r="520" spans="2:65" s="1" customFormat="1" ht="16.55" customHeight="1">
      <c r="B520" s="128"/>
      <c r="C520" s="174" t="s">
        <v>682</v>
      </c>
      <c r="D520" s="174" t="s">
        <v>376</v>
      </c>
      <c r="E520" s="175" t="s">
        <v>1247</v>
      </c>
      <c r="F520" s="176" t="s">
        <v>1248</v>
      </c>
      <c r="G520" s="177" t="s">
        <v>609</v>
      </c>
      <c r="H520" s="178">
        <v>22</v>
      </c>
      <c r="I520" s="179"/>
      <c r="J520" s="180">
        <f>ROUND(I520*H520,2)</f>
        <v>0</v>
      </c>
      <c r="K520" s="176" t="s">
        <v>129</v>
      </c>
      <c r="L520" s="181"/>
      <c r="M520" s="182" t="s">
        <v>3</v>
      </c>
      <c r="N520" s="183" t="s">
        <v>44</v>
      </c>
      <c r="P520" s="138">
        <f>O520*H520</f>
        <v>0</v>
      </c>
      <c r="Q520" s="138">
        <v>1.5E-3</v>
      </c>
      <c r="R520" s="138">
        <f>Q520*H520</f>
        <v>3.3000000000000002E-2</v>
      </c>
      <c r="S520" s="138">
        <v>0</v>
      </c>
      <c r="T520" s="139">
        <f>S520*H520</f>
        <v>0</v>
      </c>
      <c r="AR520" s="140" t="s">
        <v>201</v>
      </c>
      <c r="AT520" s="140" t="s">
        <v>376</v>
      </c>
      <c r="AU520" s="140" t="s">
        <v>83</v>
      </c>
      <c r="AY520" s="18" t="s">
        <v>123</v>
      </c>
      <c r="BE520" s="141">
        <f>IF(N520="základní",J520,0)</f>
        <v>0</v>
      </c>
      <c r="BF520" s="141">
        <f>IF(N520="snížená",J520,0)</f>
        <v>0</v>
      </c>
      <c r="BG520" s="141">
        <f>IF(N520="zákl. přenesená",J520,0)</f>
        <v>0</v>
      </c>
      <c r="BH520" s="141">
        <f>IF(N520="sníž. přenesená",J520,0)</f>
        <v>0</v>
      </c>
      <c r="BI520" s="141">
        <f>IF(N520="nulová",J520,0)</f>
        <v>0</v>
      </c>
      <c r="BJ520" s="18" t="s">
        <v>81</v>
      </c>
      <c r="BK520" s="141">
        <f>ROUND(I520*H520,2)</f>
        <v>0</v>
      </c>
      <c r="BL520" s="18" t="s">
        <v>130</v>
      </c>
      <c r="BM520" s="140" t="s">
        <v>1249</v>
      </c>
    </row>
    <row r="521" spans="2:65" s="13" customFormat="1" ht="11.15">
      <c r="B521" s="153"/>
      <c r="D521" s="147" t="s">
        <v>134</v>
      </c>
      <c r="E521" s="154" t="s">
        <v>3</v>
      </c>
      <c r="F521" s="155" t="s">
        <v>1250</v>
      </c>
      <c r="H521" s="156">
        <v>22</v>
      </c>
      <c r="I521" s="157"/>
      <c r="L521" s="153"/>
      <c r="M521" s="158"/>
      <c r="T521" s="159"/>
      <c r="AT521" s="154" t="s">
        <v>134</v>
      </c>
      <c r="AU521" s="154" t="s">
        <v>83</v>
      </c>
      <c r="AV521" s="13" t="s">
        <v>83</v>
      </c>
      <c r="AW521" s="13" t="s">
        <v>33</v>
      </c>
      <c r="AX521" s="13" t="s">
        <v>73</v>
      </c>
      <c r="AY521" s="154" t="s">
        <v>123</v>
      </c>
    </row>
    <row r="522" spans="2:65" s="14" customFormat="1" ht="11.15">
      <c r="B522" s="160"/>
      <c r="D522" s="147" t="s">
        <v>134</v>
      </c>
      <c r="E522" s="161" t="s">
        <v>3</v>
      </c>
      <c r="F522" s="162" t="s">
        <v>141</v>
      </c>
      <c r="H522" s="163">
        <v>22</v>
      </c>
      <c r="I522" s="164"/>
      <c r="L522" s="160"/>
      <c r="M522" s="165"/>
      <c r="T522" s="166"/>
      <c r="AT522" s="161" t="s">
        <v>134</v>
      </c>
      <c r="AU522" s="161" t="s">
        <v>83</v>
      </c>
      <c r="AV522" s="14" t="s">
        <v>130</v>
      </c>
      <c r="AW522" s="14" t="s">
        <v>33</v>
      </c>
      <c r="AX522" s="14" t="s">
        <v>81</v>
      </c>
      <c r="AY522" s="161" t="s">
        <v>123</v>
      </c>
    </row>
    <row r="523" spans="2:65" s="1" customFormat="1" ht="44.2" customHeight="1">
      <c r="B523" s="128"/>
      <c r="C523" s="129" t="s">
        <v>687</v>
      </c>
      <c r="D523" s="129" t="s">
        <v>125</v>
      </c>
      <c r="E523" s="130" t="s">
        <v>1251</v>
      </c>
      <c r="F523" s="131" t="s">
        <v>1252</v>
      </c>
      <c r="G523" s="132" t="s">
        <v>609</v>
      </c>
      <c r="H523" s="133">
        <v>22</v>
      </c>
      <c r="I523" s="134"/>
      <c r="J523" s="135">
        <f>ROUND(I523*H523,2)</f>
        <v>0</v>
      </c>
      <c r="K523" s="131" t="s">
        <v>3</v>
      </c>
      <c r="L523" s="33"/>
      <c r="M523" s="136" t="s">
        <v>3</v>
      </c>
      <c r="N523" s="137" t="s">
        <v>44</v>
      </c>
      <c r="P523" s="138">
        <f>O523*H523</f>
        <v>0</v>
      </c>
      <c r="Q523" s="138">
        <v>0</v>
      </c>
      <c r="R523" s="138">
        <f>Q523*H523</f>
        <v>0</v>
      </c>
      <c r="S523" s="138">
        <v>0</v>
      </c>
      <c r="T523" s="139">
        <f>S523*H523</f>
        <v>0</v>
      </c>
      <c r="AR523" s="140" t="s">
        <v>130</v>
      </c>
      <c r="AT523" s="140" t="s">
        <v>125</v>
      </c>
      <c r="AU523" s="140" t="s">
        <v>83</v>
      </c>
      <c r="AY523" s="18" t="s">
        <v>123</v>
      </c>
      <c r="BE523" s="141">
        <f>IF(N523="základní",J523,0)</f>
        <v>0</v>
      </c>
      <c r="BF523" s="141">
        <f>IF(N523="snížená",J523,0)</f>
        <v>0</v>
      </c>
      <c r="BG523" s="141">
        <f>IF(N523="zákl. přenesená",J523,0)</f>
        <v>0</v>
      </c>
      <c r="BH523" s="141">
        <f>IF(N523="sníž. přenesená",J523,0)</f>
        <v>0</v>
      </c>
      <c r="BI523" s="141">
        <f>IF(N523="nulová",J523,0)</f>
        <v>0</v>
      </c>
      <c r="BJ523" s="18" t="s">
        <v>81</v>
      </c>
      <c r="BK523" s="141">
        <f>ROUND(I523*H523,2)</f>
        <v>0</v>
      </c>
      <c r="BL523" s="18" t="s">
        <v>130</v>
      </c>
      <c r="BM523" s="140" t="s">
        <v>1253</v>
      </c>
    </row>
    <row r="524" spans="2:65" s="1" customFormat="1" ht="16.55" customHeight="1">
      <c r="B524" s="128"/>
      <c r="C524" s="174" t="s">
        <v>691</v>
      </c>
      <c r="D524" s="174" t="s">
        <v>376</v>
      </c>
      <c r="E524" s="175" t="s">
        <v>1254</v>
      </c>
      <c r="F524" s="176" t="s">
        <v>1255</v>
      </c>
      <c r="G524" s="177" t="s">
        <v>609</v>
      </c>
      <c r="H524" s="178">
        <v>22</v>
      </c>
      <c r="I524" s="179"/>
      <c r="J524" s="180">
        <f>ROUND(I524*H524,2)</f>
        <v>0</v>
      </c>
      <c r="K524" s="176" t="s">
        <v>129</v>
      </c>
      <c r="L524" s="181"/>
      <c r="M524" s="182" t="s">
        <v>3</v>
      </c>
      <c r="N524" s="183" t="s">
        <v>44</v>
      </c>
      <c r="P524" s="138">
        <f>O524*H524</f>
        <v>0</v>
      </c>
      <c r="Q524" s="138">
        <v>5.0000000000000001E-4</v>
      </c>
      <c r="R524" s="138">
        <f>Q524*H524</f>
        <v>1.0999999999999999E-2</v>
      </c>
      <c r="S524" s="138">
        <v>0</v>
      </c>
      <c r="T524" s="139">
        <f>S524*H524</f>
        <v>0</v>
      </c>
      <c r="AR524" s="140" t="s">
        <v>201</v>
      </c>
      <c r="AT524" s="140" t="s">
        <v>376</v>
      </c>
      <c r="AU524" s="140" t="s">
        <v>83</v>
      </c>
      <c r="AY524" s="18" t="s">
        <v>123</v>
      </c>
      <c r="BE524" s="141">
        <f>IF(N524="základní",J524,0)</f>
        <v>0</v>
      </c>
      <c r="BF524" s="141">
        <f>IF(N524="snížená",J524,0)</f>
        <v>0</v>
      </c>
      <c r="BG524" s="141">
        <f>IF(N524="zákl. přenesená",J524,0)</f>
        <v>0</v>
      </c>
      <c r="BH524" s="141">
        <f>IF(N524="sníž. přenesená",J524,0)</f>
        <v>0</v>
      </c>
      <c r="BI524" s="141">
        <f>IF(N524="nulová",J524,0)</f>
        <v>0</v>
      </c>
      <c r="BJ524" s="18" t="s">
        <v>81</v>
      </c>
      <c r="BK524" s="141">
        <f>ROUND(I524*H524,2)</f>
        <v>0</v>
      </c>
      <c r="BL524" s="18" t="s">
        <v>130</v>
      </c>
      <c r="BM524" s="140" t="s">
        <v>1256</v>
      </c>
    </row>
    <row r="525" spans="2:65" s="1" customFormat="1" ht="37.85" customHeight="1">
      <c r="B525" s="128"/>
      <c r="C525" s="129" t="s">
        <v>695</v>
      </c>
      <c r="D525" s="129" t="s">
        <v>125</v>
      </c>
      <c r="E525" s="130" t="s">
        <v>1257</v>
      </c>
      <c r="F525" s="131" t="s">
        <v>1258</v>
      </c>
      <c r="G525" s="132" t="s">
        <v>609</v>
      </c>
      <c r="H525" s="133">
        <v>21</v>
      </c>
      <c r="I525" s="134"/>
      <c r="J525" s="135">
        <f>ROUND(I525*H525,2)</f>
        <v>0</v>
      </c>
      <c r="K525" s="131" t="s">
        <v>129</v>
      </c>
      <c r="L525" s="33"/>
      <c r="M525" s="136" t="s">
        <v>3</v>
      </c>
      <c r="N525" s="137" t="s">
        <v>44</v>
      </c>
      <c r="P525" s="138">
        <f>O525*H525</f>
        <v>0</v>
      </c>
      <c r="Q525" s="138">
        <v>0</v>
      </c>
      <c r="R525" s="138">
        <f>Q525*H525</f>
        <v>0</v>
      </c>
      <c r="S525" s="138">
        <v>0</v>
      </c>
      <c r="T525" s="139">
        <f>S525*H525</f>
        <v>0</v>
      </c>
      <c r="AR525" s="140" t="s">
        <v>130</v>
      </c>
      <c r="AT525" s="140" t="s">
        <v>125</v>
      </c>
      <c r="AU525" s="140" t="s">
        <v>83</v>
      </c>
      <c r="AY525" s="18" t="s">
        <v>123</v>
      </c>
      <c r="BE525" s="141">
        <f>IF(N525="základní",J525,0)</f>
        <v>0</v>
      </c>
      <c r="BF525" s="141">
        <f>IF(N525="snížená",J525,0)</f>
        <v>0</v>
      </c>
      <c r="BG525" s="141">
        <f>IF(N525="zákl. přenesená",J525,0)</f>
        <v>0</v>
      </c>
      <c r="BH525" s="141">
        <f>IF(N525="sníž. přenesená",J525,0)</f>
        <v>0</v>
      </c>
      <c r="BI525" s="141">
        <f>IF(N525="nulová",J525,0)</f>
        <v>0</v>
      </c>
      <c r="BJ525" s="18" t="s">
        <v>81</v>
      </c>
      <c r="BK525" s="141">
        <f>ROUND(I525*H525,2)</f>
        <v>0</v>
      </c>
      <c r="BL525" s="18" t="s">
        <v>130</v>
      </c>
      <c r="BM525" s="140" t="s">
        <v>1259</v>
      </c>
    </row>
    <row r="526" spans="2:65" s="1" customFormat="1" ht="11.15">
      <c r="B526" s="33"/>
      <c r="D526" s="142" t="s">
        <v>132</v>
      </c>
      <c r="F526" s="143" t="s">
        <v>1260</v>
      </c>
      <c r="I526" s="144"/>
      <c r="L526" s="33"/>
      <c r="M526" s="145"/>
      <c r="T526" s="54"/>
      <c r="AT526" s="18" t="s">
        <v>132</v>
      </c>
      <c r="AU526" s="18" t="s">
        <v>83</v>
      </c>
    </row>
    <row r="527" spans="2:65" s="13" customFormat="1" ht="11.15">
      <c r="B527" s="153"/>
      <c r="D527" s="147" t="s">
        <v>134</v>
      </c>
      <c r="E527" s="154" t="s">
        <v>3</v>
      </c>
      <c r="F527" s="155" t="s">
        <v>1261</v>
      </c>
      <c r="H527" s="156">
        <v>21</v>
      </c>
      <c r="I527" s="157"/>
      <c r="L527" s="153"/>
      <c r="M527" s="158"/>
      <c r="T527" s="159"/>
      <c r="AT527" s="154" t="s">
        <v>134</v>
      </c>
      <c r="AU527" s="154" t="s">
        <v>83</v>
      </c>
      <c r="AV527" s="13" t="s">
        <v>83</v>
      </c>
      <c r="AW527" s="13" t="s">
        <v>33</v>
      </c>
      <c r="AX527" s="13" t="s">
        <v>73</v>
      </c>
      <c r="AY527" s="154" t="s">
        <v>123</v>
      </c>
    </row>
    <row r="528" spans="2:65" s="14" customFormat="1" ht="11.15">
      <c r="B528" s="160"/>
      <c r="D528" s="147" t="s">
        <v>134</v>
      </c>
      <c r="E528" s="161" t="s">
        <v>3</v>
      </c>
      <c r="F528" s="162" t="s">
        <v>141</v>
      </c>
      <c r="H528" s="163">
        <v>21</v>
      </c>
      <c r="I528" s="164"/>
      <c r="L528" s="160"/>
      <c r="M528" s="165"/>
      <c r="T528" s="166"/>
      <c r="AT528" s="161" t="s">
        <v>134</v>
      </c>
      <c r="AU528" s="161" t="s">
        <v>83</v>
      </c>
      <c r="AV528" s="14" t="s">
        <v>130</v>
      </c>
      <c r="AW528" s="14" t="s">
        <v>33</v>
      </c>
      <c r="AX528" s="14" t="s">
        <v>81</v>
      </c>
      <c r="AY528" s="161" t="s">
        <v>123</v>
      </c>
    </row>
    <row r="529" spans="2:65" s="1" customFormat="1" ht="24.15" customHeight="1">
      <c r="B529" s="128"/>
      <c r="C529" s="174" t="s">
        <v>698</v>
      </c>
      <c r="D529" s="174" t="s">
        <v>376</v>
      </c>
      <c r="E529" s="175" t="s">
        <v>1262</v>
      </c>
      <c r="F529" s="176" t="s">
        <v>1263</v>
      </c>
      <c r="G529" s="177" t="s">
        <v>609</v>
      </c>
      <c r="H529" s="178">
        <v>21</v>
      </c>
      <c r="I529" s="179"/>
      <c r="J529" s="180">
        <f>ROUND(I529*H529,2)</f>
        <v>0</v>
      </c>
      <c r="K529" s="176" t="s">
        <v>129</v>
      </c>
      <c r="L529" s="181"/>
      <c r="M529" s="182" t="s">
        <v>3</v>
      </c>
      <c r="N529" s="183" t="s">
        <v>44</v>
      </c>
      <c r="P529" s="138">
        <f>O529*H529</f>
        <v>0</v>
      </c>
      <c r="Q529" s="138">
        <v>1.4200000000000001E-2</v>
      </c>
      <c r="R529" s="138">
        <f>Q529*H529</f>
        <v>0.29820000000000002</v>
      </c>
      <c r="S529" s="138">
        <v>0</v>
      </c>
      <c r="T529" s="139">
        <f>S529*H529</f>
        <v>0</v>
      </c>
      <c r="AR529" s="140" t="s">
        <v>201</v>
      </c>
      <c r="AT529" s="140" t="s">
        <v>376</v>
      </c>
      <c r="AU529" s="140" t="s">
        <v>83</v>
      </c>
      <c r="AY529" s="18" t="s">
        <v>123</v>
      </c>
      <c r="BE529" s="141">
        <f>IF(N529="základní",J529,0)</f>
        <v>0</v>
      </c>
      <c r="BF529" s="141">
        <f>IF(N529="snížená",J529,0)</f>
        <v>0</v>
      </c>
      <c r="BG529" s="141">
        <f>IF(N529="zákl. přenesená",J529,0)</f>
        <v>0</v>
      </c>
      <c r="BH529" s="141">
        <f>IF(N529="sníž. přenesená",J529,0)</f>
        <v>0</v>
      </c>
      <c r="BI529" s="141">
        <f>IF(N529="nulová",J529,0)</f>
        <v>0</v>
      </c>
      <c r="BJ529" s="18" t="s">
        <v>81</v>
      </c>
      <c r="BK529" s="141">
        <f>ROUND(I529*H529,2)</f>
        <v>0</v>
      </c>
      <c r="BL529" s="18" t="s">
        <v>130</v>
      </c>
      <c r="BM529" s="140" t="s">
        <v>1264</v>
      </c>
    </row>
    <row r="530" spans="2:65" s="13" customFormat="1" ht="11.15">
      <c r="B530" s="153"/>
      <c r="D530" s="147" t="s">
        <v>134</v>
      </c>
      <c r="E530" s="154" t="s">
        <v>3</v>
      </c>
      <c r="F530" s="155" t="s">
        <v>1261</v>
      </c>
      <c r="H530" s="156">
        <v>21</v>
      </c>
      <c r="I530" s="157"/>
      <c r="L530" s="153"/>
      <c r="M530" s="158"/>
      <c r="T530" s="159"/>
      <c r="AT530" s="154" t="s">
        <v>134</v>
      </c>
      <c r="AU530" s="154" t="s">
        <v>83</v>
      </c>
      <c r="AV530" s="13" t="s">
        <v>83</v>
      </c>
      <c r="AW530" s="13" t="s">
        <v>33</v>
      </c>
      <c r="AX530" s="13" t="s">
        <v>73</v>
      </c>
      <c r="AY530" s="154" t="s">
        <v>123</v>
      </c>
    </row>
    <row r="531" spans="2:65" s="14" customFormat="1" ht="11.15">
      <c r="B531" s="160"/>
      <c r="D531" s="147" t="s">
        <v>134</v>
      </c>
      <c r="E531" s="161" t="s">
        <v>3</v>
      </c>
      <c r="F531" s="162" t="s">
        <v>141</v>
      </c>
      <c r="H531" s="163">
        <v>21</v>
      </c>
      <c r="I531" s="164"/>
      <c r="L531" s="160"/>
      <c r="M531" s="165"/>
      <c r="T531" s="166"/>
      <c r="AT531" s="161" t="s">
        <v>134</v>
      </c>
      <c r="AU531" s="161" t="s">
        <v>83</v>
      </c>
      <c r="AV531" s="14" t="s">
        <v>130</v>
      </c>
      <c r="AW531" s="14" t="s">
        <v>33</v>
      </c>
      <c r="AX531" s="14" t="s">
        <v>81</v>
      </c>
      <c r="AY531" s="161" t="s">
        <v>123</v>
      </c>
    </row>
    <row r="532" spans="2:65" s="1" customFormat="1" ht="33.049999999999997" customHeight="1">
      <c r="B532" s="128"/>
      <c r="C532" s="129" t="s">
        <v>702</v>
      </c>
      <c r="D532" s="129" t="s">
        <v>125</v>
      </c>
      <c r="E532" s="130" t="s">
        <v>1265</v>
      </c>
      <c r="F532" s="131" t="s">
        <v>1266</v>
      </c>
      <c r="G532" s="132" t="s">
        <v>237</v>
      </c>
      <c r="H532" s="133">
        <v>8.3330000000000002</v>
      </c>
      <c r="I532" s="134"/>
      <c r="J532" s="135">
        <f>ROUND(I532*H532,2)</f>
        <v>0</v>
      </c>
      <c r="K532" s="131" t="s">
        <v>129</v>
      </c>
      <c r="L532" s="33"/>
      <c r="M532" s="136" t="s">
        <v>3</v>
      </c>
      <c r="N532" s="137" t="s">
        <v>44</v>
      </c>
      <c r="P532" s="138">
        <f>O532*H532</f>
        <v>0</v>
      </c>
      <c r="Q532" s="138">
        <v>0</v>
      </c>
      <c r="R532" s="138">
        <f>Q532*H532</f>
        <v>0</v>
      </c>
      <c r="S532" s="138">
        <v>0.6</v>
      </c>
      <c r="T532" s="139">
        <f>S532*H532</f>
        <v>4.9997999999999996</v>
      </c>
      <c r="AR532" s="140" t="s">
        <v>130</v>
      </c>
      <c r="AT532" s="140" t="s">
        <v>125</v>
      </c>
      <c r="AU532" s="140" t="s">
        <v>83</v>
      </c>
      <c r="AY532" s="18" t="s">
        <v>123</v>
      </c>
      <c r="BE532" s="141">
        <f>IF(N532="základní",J532,0)</f>
        <v>0</v>
      </c>
      <c r="BF532" s="141">
        <f>IF(N532="snížená",J532,0)</f>
        <v>0</v>
      </c>
      <c r="BG532" s="141">
        <f>IF(N532="zákl. přenesená",J532,0)</f>
        <v>0</v>
      </c>
      <c r="BH532" s="141">
        <f>IF(N532="sníž. přenesená",J532,0)</f>
        <v>0</v>
      </c>
      <c r="BI532" s="141">
        <f>IF(N532="nulová",J532,0)</f>
        <v>0</v>
      </c>
      <c r="BJ532" s="18" t="s">
        <v>81</v>
      </c>
      <c r="BK532" s="141">
        <f>ROUND(I532*H532,2)</f>
        <v>0</v>
      </c>
      <c r="BL532" s="18" t="s">
        <v>130</v>
      </c>
      <c r="BM532" s="140" t="s">
        <v>1267</v>
      </c>
    </row>
    <row r="533" spans="2:65" s="1" customFormat="1" ht="11.15">
      <c r="B533" s="33"/>
      <c r="D533" s="142" t="s">
        <v>132</v>
      </c>
      <c r="F533" s="143" t="s">
        <v>1268</v>
      </c>
      <c r="I533" s="144"/>
      <c r="L533" s="33"/>
      <c r="M533" s="145"/>
      <c r="T533" s="54"/>
      <c r="AT533" s="18" t="s">
        <v>132</v>
      </c>
      <c r="AU533" s="18" t="s">
        <v>83</v>
      </c>
    </row>
    <row r="534" spans="2:65" s="13" customFormat="1" ht="22.3">
      <c r="B534" s="153"/>
      <c r="D534" s="147" t="s">
        <v>134</v>
      </c>
      <c r="E534" s="154" t="s">
        <v>3</v>
      </c>
      <c r="F534" s="155" t="s">
        <v>1269</v>
      </c>
      <c r="H534" s="156">
        <v>8.3330000000000002</v>
      </c>
      <c r="I534" s="157"/>
      <c r="L534" s="153"/>
      <c r="M534" s="158"/>
      <c r="T534" s="159"/>
      <c r="AT534" s="154" t="s">
        <v>134</v>
      </c>
      <c r="AU534" s="154" t="s">
        <v>83</v>
      </c>
      <c r="AV534" s="13" t="s">
        <v>83</v>
      </c>
      <c r="AW534" s="13" t="s">
        <v>33</v>
      </c>
      <c r="AX534" s="13" t="s">
        <v>73</v>
      </c>
      <c r="AY534" s="154" t="s">
        <v>123</v>
      </c>
    </row>
    <row r="535" spans="2:65" s="14" customFormat="1" ht="11.15">
      <c r="B535" s="160"/>
      <c r="D535" s="147" t="s">
        <v>134</v>
      </c>
      <c r="E535" s="161" t="s">
        <v>3</v>
      </c>
      <c r="F535" s="162" t="s">
        <v>141</v>
      </c>
      <c r="H535" s="163">
        <v>8.3330000000000002</v>
      </c>
      <c r="I535" s="164"/>
      <c r="L535" s="160"/>
      <c r="M535" s="165"/>
      <c r="T535" s="166"/>
      <c r="AT535" s="161" t="s">
        <v>134</v>
      </c>
      <c r="AU535" s="161" t="s">
        <v>83</v>
      </c>
      <c r="AV535" s="14" t="s">
        <v>130</v>
      </c>
      <c r="AW535" s="14" t="s">
        <v>33</v>
      </c>
      <c r="AX535" s="14" t="s">
        <v>81</v>
      </c>
      <c r="AY535" s="161" t="s">
        <v>123</v>
      </c>
    </row>
    <row r="536" spans="2:65" s="1" customFormat="1" ht="24.15" customHeight="1">
      <c r="B536" s="128"/>
      <c r="C536" s="129" t="s">
        <v>706</v>
      </c>
      <c r="D536" s="129" t="s">
        <v>125</v>
      </c>
      <c r="E536" s="130" t="s">
        <v>1270</v>
      </c>
      <c r="F536" s="131" t="s">
        <v>1271</v>
      </c>
      <c r="G536" s="132" t="s">
        <v>1272</v>
      </c>
      <c r="H536" s="133">
        <v>1</v>
      </c>
      <c r="I536" s="134"/>
      <c r="J536" s="135">
        <f>ROUND(I536*H536,2)</f>
        <v>0</v>
      </c>
      <c r="K536" s="131" t="s">
        <v>129</v>
      </c>
      <c r="L536" s="33"/>
      <c r="M536" s="136" t="s">
        <v>3</v>
      </c>
      <c r="N536" s="137" t="s">
        <v>44</v>
      </c>
      <c r="P536" s="138">
        <f>O536*H536</f>
        <v>0</v>
      </c>
      <c r="Q536" s="138">
        <v>1E-4</v>
      </c>
      <c r="R536" s="138">
        <f>Q536*H536</f>
        <v>1E-4</v>
      </c>
      <c r="S536" s="138">
        <v>0</v>
      </c>
      <c r="T536" s="139">
        <f>S536*H536</f>
        <v>0</v>
      </c>
      <c r="AR536" s="140" t="s">
        <v>130</v>
      </c>
      <c r="AT536" s="140" t="s">
        <v>125</v>
      </c>
      <c r="AU536" s="140" t="s">
        <v>83</v>
      </c>
      <c r="AY536" s="18" t="s">
        <v>123</v>
      </c>
      <c r="BE536" s="141">
        <f>IF(N536="základní",J536,0)</f>
        <v>0</v>
      </c>
      <c r="BF536" s="141">
        <f>IF(N536="snížená",J536,0)</f>
        <v>0</v>
      </c>
      <c r="BG536" s="141">
        <f>IF(N536="zákl. přenesená",J536,0)</f>
        <v>0</v>
      </c>
      <c r="BH536" s="141">
        <f>IF(N536="sníž. přenesená",J536,0)</f>
        <v>0</v>
      </c>
      <c r="BI536" s="141">
        <f>IF(N536="nulová",J536,0)</f>
        <v>0</v>
      </c>
      <c r="BJ536" s="18" t="s">
        <v>81</v>
      </c>
      <c r="BK536" s="141">
        <f>ROUND(I536*H536,2)</f>
        <v>0</v>
      </c>
      <c r="BL536" s="18" t="s">
        <v>130</v>
      </c>
      <c r="BM536" s="140" t="s">
        <v>1273</v>
      </c>
    </row>
    <row r="537" spans="2:65" s="1" customFormat="1" ht="11.15">
      <c r="B537" s="33"/>
      <c r="D537" s="142" t="s">
        <v>132</v>
      </c>
      <c r="F537" s="143" t="s">
        <v>1274</v>
      </c>
      <c r="I537" s="144"/>
      <c r="L537" s="33"/>
      <c r="M537" s="145"/>
      <c r="T537" s="54"/>
      <c r="AT537" s="18" t="s">
        <v>132</v>
      </c>
      <c r="AU537" s="18" t="s">
        <v>83</v>
      </c>
    </row>
    <row r="538" spans="2:65" s="1" customFormat="1" ht="24.15" customHeight="1">
      <c r="B538" s="128"/>
      <c r="C538" s="129" t="s">
        <v>710</v>
      </c>
      <c r="D538" s="129" t="s">
        <v>125</v>
      </c>
      <c r="E538" s="130" t="s">
        <v>1275</v>
      </c>
      <c r="F538" s="131" t="s">
        <v>1276</v>
      </c>
      <c r="G538" s="132" t="s">
        <v>1272</v>
      </c>
      <c r="H538" s="133">
        <v>14</v>
      </c>
      <c r="I538" s="134"/>
      <c r="J538" s="135">
        <f>ROUND(I538*H538,2)</f>
        <v>0</v>
      </c>
      <c r="K538" s="131" t="s">
        <v>129</v>
      </c>
      <c r="L538" s="33"/>
      <c r="M538" s="136" t="s">
        <v>3</v>
      </c>
      <c r="N538" s="137" t="s">
        <v>44</v>
      </c>
      <c r="P538" s="138">
        <f>O538*H538</f>
        <v>0</v>
      </c>
      <c r="Q538" s="138">
        <v>2.5000000000000001E-4</v>
      </c>
      <c r="R538" s="138">
        <f>Q538*H538</f>
        <v>3.5000000000000001E-3</v>
      </c>
      <c r="S538" s="138">
        <v>0</v>
      </c>
      <c r="T538" s="139">
        <f>S538*H538</f>
        <v>0</v>
      </c>
      <c r="AR538" s="140" t="s">
        <v>130</v>
      </c>
      <c r="AT538" s="140" t="s">
        <v>125</v>
      </c>
      <c r="AU538" s="140" t="s">
        <v>83</v>
      </c>
      <c r="AY538" s="18" t="s">
        <v>123</v>
      </c>
      <c r="BE538" s="141">
        <f>IF(N538="základní",J538,0)</f>
        <v>0</v>
      </c>
      <c r="BF538" s="141">
        <f>IF(N538="snížená",J538,0)</f>
        <v>0</v>
      </c>
      <c r="BG538" s="141">
        <f>IF(N538="zákl. přenesená",J538,0)</f>
        <v>0</v>
      </c>
      <c r="BH538" s="141">
        <f>IF(N538="sníž. přenesená",J538,0)</f>
        <v>0</v>
      </c>
      <c r="BI538" s="141">
        <f>IF(N538="nulová",J538,0)</f>
        <v>0</v>
      </c>
      <c r="BJ538" s="18" t="s">
        <v>81</v>
      </c>
      <c r="BK538" s="141">
        <f>ROUND(I538*H538,2)</f>
        <v>0</v>
      </c>
      <c r="BL538" s="18" t="s">
        <v>130</v>
      </c>
      <c r="BM538" s="140" t="s">
        <v>1277</v>
      </c>
    </row>
    <row r="539" spans="2:65" s="1" customFormat="1" ht="11.15">
      <c r="B539" s="33"/>
      <c r="D539" s="142" t="s">
        <v>132</v>
      </c>
      <c r="F539" s="143" t="s">
        <v>1278</v>
      </c>
      <c r="I539" s="144"/>
      <c r="L539" s="33"/>
      <c r="M539" s="145"/>
      <c r="T539" s="54"/>
      <c r="AT539" s="18" t="s">
        <v>132</v>
      </c>
      <c r="AU539" s="18" t="s">
        <v>83</v>
      </c>
    </row>
    <row r="540" spans="2:65" s="1" customFormat="1" ht="24.15" customHeight="1">
      <c r="B540" s="128"/>
      <c r="C540" s="129" t="s">
        <v>714</v>
      </c>
      <c r="D540" s="129" t="s">
        <v>125</v>
      </c>
      <c r="E540" s="130" t="s">
        <v>1279</v>
      </c>
      <c r="F540" s="131" t="s">
        <v>1280</v>
      </c>
      <c r="G540" s="132" t="s">
        <v>609</v>
      </c>
      <c r="H540" s="133">
        <v>15</v>
      </c>
      <c r="I540" s="134"/>
      <c r="J540" s="135">
        <f>ROUND(I540*H540,2)</f>
        <v>0</v>
      </c>
      <c r="K540" s="131" t="s">
        <v>3</v>
      </c>
      <c r="L540" s="33"/>
      <c r="M540" s="136" t="s">
        <v>3</v>
      </c>
      <c r="N540" s="137" t="s">
        <v>44</v>
      </c>
      <c r="P540" s="138">
        <f>O540*H540</f>
        <v>0</v>
      </c>
      <c r="Q540" s="138">
        <v>2.7887400000000002</v>
      </c>
      <c r="R540" s="138">
        <f>Q540*H540</f>
        <v>41.831100000000006</v>
      </c>
      <c r="S540" s="138">
        <v>0</v>
      </c>
      <c r="T540" s="139">
        <f>S540*H540</f>
        <v>0</v>
      </c>
      <c r="AR540" s="140" t="s">
        <v>130</v>
      </c>
      <c r="AT540" s="140" t="s">
        <v>125</v>
      </c>
      <c r="AU540" s="140" t="s">
        <v>83</v>
      </c>
      <c r="AY540" s="18" t="s">
        <v>123</v>
      </c>
      <c r="BE540" s="141">
        <f>IF(N540="základní",J540,0)</f>
        <v>0</v>
      </c>
      <c r="BF540" s="141">
        <f>IF(N540="snížená",J540,0)</f>
        <v>0</v>
      </c>
      <c r="BG540" s="141">
        <f>IF(N540="zákl. přenesená",J540,0)</f>
        <v>0</v>
      </c>
      <c r="BH540" s="141">
        <f>IF(N540="sníž. přenesená",J540,0)</f>
        <v>0</v>
      </c>
      <c r="BI540" s="141">
        <f>IF(N540="nulová",J540,0)</f>
        <v>0</v>
      </c>
      <c r="BJ540" s="18" t="s">
        <v>81</v>
      </c>
      <c r="BK540" s="141">
        <f>ROUND(I540*H540,2)</f>
        <v>0</v>
      </c>
      <c r="BL540" s="18" t="s">
        <v>130</v>
      </c>
      <c r="BM540" s="140" t="s">
        <v>1281</v>
      </c>
    </row>
    <row r="541" spans="2:65" s="1" customFormat="1" ht="16.55" customHeight="1">
      <c r="B541" s="128"/>
      <c r="C541" s="129" t="s">
        <v>718</v>
      </c>
      <c r="D541" s="129" t="s">
        <v>125</v>
      </c>
      <c r="E541" s="130" t="s">
        <v>1282</v>
      </c>
      <c r="F541" s="131" t="s">
        <v>1283</v>
      </c>
      <c r="G541" s="132" t="s">
        <v>609</v>
      </c>
      <c r="H541" s="133">
        <v>1</v>
      </c>
      <c r="I541" s="134"/>
      <c r="J541" s="135">
        <f>ROUND(I541*H541,2)</f>
        <v>0</v>
      </c>
      <c r="K541" s="131" t="s">
        <v>3</v>
      </c>
      <c r="L541" s="33"/>
      <c r="M541" s="136" t="s">
        <v>3</v>
      </c>
      <c r="N541" s="137" t="s">
        <v>44</v>
      </c>
      <c r="P541" s="138">
        <f>O541*H541</f>
        <v>0</v>
      </c>
      <c r="Q541" s="138">
        <v>2.7887400000000002</v>
      </c>
      <c r="R541" s="138">
        <f>Q541*H541</f>
        <v>2.7887400000000002</v>
      </c>
      <c r="S541" s="138">
        <v>0</v>
      </c>
      <c r="T541" s="139">
        <f>S541*H541</f>
        <v>0</v>
      </c>
      <c r="AR541" s="140" t="s">
        <v>130</v>
      </c>
      <c r="AT541" s="140" t="s">
        <v>125</v>
      </c>
      <c r="AU541" s="140" t="s">
        <v>83</v>
      </c>
      <c r="AY541" s="18" t="s">
        <v>123</v>
      </c>
      <c r="BE541" s="141">
        <f>IF(N541="základní",J541,0)</f>
        <v>0</v>
      </c>
      <c r="BF541" s="141">
        <f>IF(N541="snížená",J541,0)</f>
        <v>0</v>
      </c>
      <c r="BG541" s="141">
        <f>IF(N541="zákl. přenesená",J541,0)</f>
        <v>0</v>
      </c>
      <c r="BH541" s="141">
        <f>IF(N541="sníž. přenesená",J541,0)</f>
        <v>0</v>
      </c>
      <c r="BI541" s="141">
        <f>IF(N541="nulová",J541,0)</f>
        <v>0</v>
      </c>
      <c r="BJ541" s="18" t="s">
        <v>81</v>
      </c>
      <c r="BK541" s="141">
        <f>ROUND(I541*H541,2)</f>
        <v>0</v>
      </c>
      <c r="BL541" s="18" t="s">
        <v>130</v>
      </c>
      <c r="BM541" s="140" t="s">
        <v>1284</v>
      </c>
    </row>
    <row r="542" spans="2:65" s="1" customFormat="1" ht="16.55" customHeight="1">
      <c r="B542" s="128"/>
      <c r="C542" s="129" t="s">
        <v>722</v>
      </c>
      <c r="D542" s="129" t="s">
        <v>125</v>
      </c>
      <c r="E542" s="130" t="s">
        <v>1285</v>
      </c>
      <c r="F542" s="131" t="s">
        <v>1286</v>
      </c>
      <c r="G542" s="132" t="s">
        <v>609</v>
      </c>
      <c r="H542" s="133">
        <v>1</v>
      </c>
      <c r="I542" s="134"/>
      <c r="J542" s="135">
        <f>ROUND(I542*H542,2)</f>
        <v>0</v>
      </c>
      <c r="K542" s="131" t="s">
        <v>3</v>
      </c>
      <c r="L542" s="33"/>
      <c r="M542" s="136" t="s">
        <v>3</v>
      </c>
      <c r="N542" s="137" t="s">
        <v>44</v>
      </c>
      <c r="P542" s="138">
        <f>O542*H542</f>
        <v>0</v>
      </c>
      <c r="Q542" s="138">
        <v>2.7887400000000002</v>
      </c>
      <c r="R542" s="138">
        <f>Q542*H542</f>
        <v>2.7887400000000002</v>
      </c>
      <c r="S542" s="138">
        <v>0</v>
      </c>
      <c r="T542" s="139">
        <f>S542*H542</f>
        <v>0</v>
      </c>
      <c r="AR542" s="140" t="s">
        <v>130</v>
      </c>
      <c r="AT542" s="140" t="s">
        <v>125</v>
      </c>
      <c r="AU542" s="140" t="s">
        <v>83</v>
      </c>
      <c r="AY542" s="18" t="s">
        <v>123</v>
      </c>
      <c r="BE542" s="141">
        <f>IF(N542="základní",J542,0)</f>
        <v>0</v>
      </c>
      <c r="BF542" s="141">
        <f>IF(N542="snížená",J542,0)</f>
        <v>0</v>
      </c>
      <c r="BG542" s="141">
        <f>IF(N542="zákl. přenesená",J542,0)</f>
        <v>0</v>
      </c>
      <c r="BH542" s="141">
        <f>IF(N542="sníž. přenesená",J542,0)</f>
        <v>0</v>
      </c>
      <c r="BI542" s="141">
        <f>IF(N542="nulová",J542,0)</f>
        <v>0</v>
      </c>
      <c r="BJ542" s="18" t="s">
        <v>81</v>
      </c>
      <c r="BK542" s="141">
        <f>ROUND(I542*H542,2)</f>
        <v>0</v>
      </c>
      <c r="BL542" s="18" t="s">
        <v>130</v>
      </c>
      <c r="BM542" s="140" t="s">
        <v>1287</v>
      </c>
    </row>
    <row r="543" spans="2:65" s="1" customFormat="1" ht="44.2" customHeight="1">
      <c r="B543" s="128"/>
      <c r="C543" s="129" t="s">
        <v>727</v>
      </c>
      <c r="D543" s="129" t="s">
        <v>125</v>
      </c>
      <c r="E543" s="130" t="s">
        <v>1288</v>
      </c>
      <c r="F543" s="131" t="s">
        <v>1289</v>
      </c>
      <c r="G543" s="132" t="s">
        <v>609</v>
      </c>
      <c r="H543" s="133">
        <v>16</v>
      </c>
      <c r="I543" s="134"/>
      <c r="J543" s="135">
        <f>ROUND(I543*H543,2)</f>
        <v>0</v>
      </c>
      <c r="K543" s="131" t="s">
        <v>129</v>
      </c>
      <c r="L543" s="33"/>
      <c r="M543" s="136" t="s">
        <v>3</v>
      </c>
      <c r="N543" s="137" t="s">
        <v>44</v>
      </c>
      <c r="P543" s="138">
        <f>O543*H543</f>
        <v>0</v>
      </c>
      <c r="Q543" s="138">
        <v>7.4370000000000006E-2</v>
      </c>
      <c r="R543" s="138">
        <f>Q543*H543</f>
        <v>1.1899200000000001</v>
      </c>
      <c r="S543" s="138">
        <v>0</v>
      </c>
      <c r="T543" s="139">
        <f>S543*H543</f>
        <v>0</v>
      </c>
      <c r="AR543" s="140" t="s">
        <v>130</v>
      </c>
      <c r="AT543" s="140" t="s">
        <v>125</v>
      </c>
      <c r="AU543" s="140" t="s">
        <v>83</v>
      </c>
      <c r="AY543" s="18" t="s">
        <v>123</v>
      </c>
      <c r="BE543" s="141">
        <f>IF(N543="základní",J543,0)</f>
        <v>0</v>
      </c>
      <c r="BF543" s="141">
        <f>IF(N543="snížená",J543,0)</f>
        <v>0</v>
      </c>
      <c r="BG543" s="141">
        <f>IF(N543="zákl. přenesená",J543,0)</f>
        <v>0</v>
      </c>
      <c r="BH543" s="141">
        <f>IF(N543="sníž. přenesená",J543,0)</f>
        <v>0</v>
      </c>
      <c r="BI543" s="141">
        <f>IF(N543="nulová",J543,0)</f>
        <v>0</v>
      </c>
      <c r="BJ543" s="18" t="s">
        <v>81</v>
      </c>
      <c r="BK543" s="141">
        <f>ROUND(I543*H543,2)</f>
        <v>0</v>
      </c>
      <c r="BL543" s="18" t="s">
        <v>130</v>
      </c>
      <c r="BM543" s="140" t="s">
        <v>1290</v>
      </c>
    </row>
    <row r="544" spans="2:65" s="1" customFormat="1" ht="11.15">
      <c r="B544" s="33"/>
      <c r="D544" s="142" t="s">
        <v>132</v>
      </c>
      <c r="F544" s="143" t="s">
        <v>1291</v>
      </c>
      <c r="I544" s="144"/>
      <c r="L544" s="33"/>
      <c r="M544" s="145"/>
      <c r="T544" s="54"/>
      <c r="AT544" s="18" t="s">
        <v>132</v>
      </c>
      <c r="AU544" s="18" t="s">
        <v>83</v>
      </c>
    </row>
    <row r="545" spans="2:65" s="13" customFormat="1" ht="11.15">
      <c r="B545" s="153"/>
      <c r="D545" s="147" t="s">
        <v>134</v>
      </c>
      <c r="E545" s="154" t="s">
        <v>3</v>
      </c>
      <c r="F545" s="155" t="s">
        <v>1292</v>
      </c>
      <c r="H545" s="156">
        <v>16</v>
      </c>
      <c r="I545" s="157"/>
      <c r="L545" s="153"/>
      <c r="M545" s="158"/>
      <c r="T545" s="159"/>
      <c r="AT545" s="154" t="s">
        <v>134</v>
      </c>
      <c r="AU545" s="154" t="s">
        <v>83</v>
      </c>
      <c r="AV545" s="13" t="s">
        <v>83</v>
      </c>
      <c r="AW545" s="13" t="s">
        <v>33</v>
      </c>
      <c r="AX545" s="13" t="s">
        <v>73</v>
      </c>
      <c r="AY545" s="154" t="s">
        <v>123</v>
      </c>
    </row>
    <row r="546" spans="2:65" s="14" customFormat="1" ht="11.15">
      <c r="B546" s="160"/>
      <c r="D546" s="147" t="s">
        <v>134</v>
      </c>
      <c r="E546" s="161" t="s">
        <v>3</v>
      </c>
      <c r="F546" s="162" t="s">
        <v>141</v>
      </c>
      <c r="H546" s="163">
        <v>16</v>
      </c>
      <c r="I546" s="164"/>
      <c r="L546" s="160"/>
      <c r="M546" s="165"/>
      <c r="T546" s="166"/>
      <c r="AT546" s="161" t="s">
        <v>134</v>
      </c>
      <c r="AU546" s="161" t="s">
        <v>83</v>
      </c>
      <c r="AV546" s="14" t="s">
        <v>130</v>
      </c>
      <c r="AW546" s="14" t="s">
        <v>33</v>
      </c>
      <c r="AX546" s="14" t="s">
        <v>81</v>
      </c>
      <c r="AY546" s="161" t="s">
        <v>123</v>
      </c>
    </row>
    <row r="547" spans="2:65" s="1" customFormat="1" ht="37.85" customHeight="1">
      <c r="B547" s="128"/>
      <c r="C547" s="129" t="s">
        <v>731</v>
      </c>
      <c r="D547" s="129" t="s">
        <v>125</v>
      </c>
      <c r="E547" s="130" t="s">
        <v>1293</v>
      </c>
      <c r="F547" s="131" t="s">
        <v>1294</v>
      </c>
      <c r="G547" s="132" t="s">
        <v>609</v>
      </c>
      <c r="H547" s="133">
        <v>16</v>
      </c>
      <c r="I547" s="134"/>
      <c r="J547" s="135">
        <f>ROUND(I547*H547,2)</f>
        <v>0</v>
      </c>
      <c r="K547" s="131" t="s">
        <v>129</v>
      </c>
      <c r="L547" s="33"/>
      <c r="M547" s="136" t="s">
        <v>3</v>
      </c>
      <c r="N547" s="137" t="s">
        <v>44</v>
      </c>
      <c r="P547" s="138">
        <f>O547*H547</f>
        <v>0</v>
      </c>
      <c r="Q547" s="138">
        <v>1.515E-2</v>
      </c>
      <c r="R547" s="138">
        <f>Q547*H547</f>
        <v>0.2424</v>
      </c>
      <c r="S547" s="138">
        <v>0</v>
      </c>
      <c r="T547" s="139">
        <f>S547*H547</f>
        <v>0</v>
      </c>
      <c r="AR547" s="140" t="s">
        <v>130</v>
      </c>
      <c r="AT547" s="140" t="s">
        <v>125</v>
      </c>
      <c r="AU547" s="140" t="s">
        <v>83</v>
      </c>
      <c r="AY547" s="18" t="s">
        <v>123</v>
      </c>
      <c r="BE547" s="141">
        <f>IF(N547="základní",J547,0)</f>
        <v>0</v>
      </c>
      <c r="BF547" s="141">
        <f>IF(N547="snížená",J547,0)</f>
        <v>0</v>
      </c>
      <c r="BG547" s="141">
        <f>IF(N547="zákl. přenesená",J547,0)</f>
        <v>0</v>
      </c>
      <c r="BH547" s="141">
        <f>IF(N547="sníž. přenesená",J547,0)</f>
        <v>0</v>
      </c>
      <c r="BI547" s="141">
        <f>IF(N547="nulová",J547,0)</f>
        <v>0</v>
      </c>
      <c r="BJ547" s="18" t="s">
        <v>81</v>
      </c>
      <c r="BK547" s="141">
        <f>ROUND(I547*H547,2)</f>
        <v>0</v>
      </c>
      <c r="BL547" s="18" t="s">
        <v>130</v>
      </c>
      <c r="BM547" s="140" t="s">
        <v>1295</v>
      </c>
    </row>
    <row r="548" spans="2:65" s="1" customFormat="1" ht="11.15">
      <c r="B548" s="33"/>
      <c r="D548" s="142" t="s">
        <v>132</v>
      </c>
      <c r="F548" s="143" t="s">
        <v>1296</v>
      </c>
      <c r="I548" s="144"/>
      <c r="L548" s="33"/>
      <c r="M548" s="145"/>
      <c r="T548" s="54"/>
      <c r="AT548" s="18" t="s">
        <v>132</v>
      </c>
      <c r="AU548" s="18" t="s">
        <v>83</v>
      </c>
    </row>
    <row r="549" spans="2:65" s="1" customFormat="1" ht="44.2" customHeight="1">
      <c r="B549" s="128"/>
      <c r="C549" s="129" t="s">
        <v>736</v>
      </c>
      <c r="D549" s="129" t="s">
        <v>125</v>
      </c>
      <c r="E549" s="130" t="s">
        <v>1297</v>
      </c>
      <c r="F549" s="131" t="s">
        <v>1298</v>
      </c>
      <c r="G549" s="132" t="s">
        <v>609</v>
      </c>
      <c r="H549" s="133">
        <v>16</v>
      </c>
      <c r="I549" s="134"/>
      <c r="J549" s="135">
        <f>ROUND(I549*H549,2)</f>
        <v>0</v>
      </c>
      <c r="K549" s="131" t="s">
        <v>129</v>
      </c>
      <c r="L549" s="33"/>
      <c r="M549" s="136" t="s">
        <v>3</v>
      </c>
      <c r="N549" s="137" t="s">
        <v>44</v>
      </c>
      <c r="P549" s="138">
        <f>O549*H549</f>
        <v>0</v>
      </c>
      <c r="Q549" s="138">
        <v>0</v>
      </c>
      <c r="R549" s="138">
        <f>Q549*H549</f>
        <v>0</v>
      </c>
      <c r="S549" s="138">
        <v>0</v>
      </c>
      <c r="T549" s="139">
        <f>S549*H549</f>
        <v>0</v>
      </c>
      <c r="AR549" s="140" t="s">
        <v>130</v>
      </c>
      <c r="AT549" s="140" t="s">
        <v>125</v>
      </c>
      <c r="AU549" s="140" t="s">
        <v>83</v>
      </c>
      <c r="AY549" s="18" t="s">
        <v>123</v>
      </c>
      <c r="BE549" s="141">
        <f>IF(N549="základní",J549,0)</f>
        <v>0</v>
      </c>
      <c r="BF549" s="141">
        <f>IF(N549="snížená",J549,0)</f>
        <v>0</v>
      </c>
      <c r="BG549" s="141">
        <f>IF(N549="zákl. přenesená",J549,0)</f>
        <v>0</v>
      </c>
      <c r="BH549" s="141">
        <f>IF(N549="sníž. přenesená",J549,0)</f>
        <v>0</v>
      </c>
      <c r="BI549" s="141">
        <f>IF(N549="nulová",J549,0)</f>
        <v>0</v>
      </c>
      <c r="BJ549" s="18" t="s">
        <v>81</v>
      </c>
      <c r="BK549" s="141">
        <f>ROUND(I549*H549,2)</f>
        <v>0</v>
      </c>
      <c r="BL549" s="18" t="s">
        <v>130</v>
      </c>
      <c r="BM549" s="140" t="s">
        <v>1299</v>
      </c>
    </row>
    <row r="550" spans="2:65" s="1" customFormat="1" ht="11.15">
      <c r="B550" s="33"/>
      <c r="D550" s="142" t="s">
        <v>132</v>
      </c>
      <c r="F550" s="143" t="s">
        <v>1300</v>
      </c>
      <c r="I550" s="144"/>
      <c r="L550" s="33"/>
      <c r="M550" s="145"/>
      <c r="T550" s="54"/>
      <c r="AT550" s="18" t="s">
        <v>132</v>
      </c>
      <c r="AU550" s="18" t="s">
        <v>83</v>
      </c>
    </row>
    <row r="551" spans="2:65" s="1" customFormat="1" ht="33.049999999999997" customHeight="1">
      <c r="B551" s="128"/>
      <c r="C551" s="129" t="s">
        <v>743</v>
      </c>
      <c r="D551" s="129" t="s">
        <v>125</v>
      </c>
      <c r="E551" s="130" t="s">
        <v>1301</v>
      </c>
      <c r="F551" s="131" t="s">
        <v>1302</v>
      </c>
      <c r="G551" s="132" t="s">
        <v>609</v>
      </c>
      <c r="H551" s="133">
        <v>4</v>
      </c>
      <c r="I551" s="134"/>
      <c r="J551" s="135">
        <f>ROUND(I551*H551,2)</f>
        <v>0</v>
      </c>
      <c r="K551" s="131" t="s">
        <v>3</v>
      </c>
      <c r="L551" s="33"/>
      <c r="M551" s="136" t="s">
        <v>3</v>
      </c>
      <c r="N551" s="137" t="s">
        <v>44</v>
      </c>
      <c r="P551" s="138">
        <f>O551*H551</f>
        <v>0</v>
      </c>
      <c r="Q551" s="138">
        <v>2.1440000000000001E-2</v>
      </c>
      <c r="R551" s="138">
        <f>Q551*H551</f>
        <v>8.5760000000000003E-2</v>
      </c>
      <c r="S551" s="138">
        <v>0</v>
      </c>
      <c r="T551" s="139">
        <f>S551*H551</f>
        <v>0</v>
      </c>
      <c r="AR551" s="140" t="s">
        <v>130</v>
      </c>
      <c r="AT551" s="140" t="s">
        <v>125</v>
      </c>
      <c r="AU551" s="140" t="s">
        <v>83</v>
      </c>
      <c r="AY551" s="18" t="s">
        <v>123</v>
      </c>
      <c r="BE551" s="141">
        <f>IF(N551="základní",J551,0)</f>
        <v>0</v>
      </c>
      <c r="BF551" s="141">
        <f>IF(N551="snížená",J551,0)</f>
        <v>0</v>
      </c>
      <c r="BG551" s="141">
        <f>IF(N551="zákl. přenesená",J551,0)</f>
        <v>0</v>
      </c>
      <c r="BH551" s="141">
        <f>IF(N551="sníž. přenesená",J551,0)</f>
        <v>0</v>
      </c>
      <c r="BI551" s="141">
        <f>IF(N551="nulová",J551,0)</f>
        <v>0</v>
      </c>
      <c r="BJ551" s="18" t="s">
        <v>81</v>
      </c>
      <c r="BK551" s="141">
        <f>ROUND(I551*H551,2)</f>
        <v>0</v>
      </c>
      <c r="BL551" s="18" t="s">
        <v>130</v>
      </c>
      <c r="BM551" s="140" t="s">
        <v>1303</v>
      </c>
    </row>
    <row r="552" spans="2:65" s="13" customFormat="1" ht="11.15">
      <c r="B552" s="153"/>
      <c r="D552" s="147" t="s">
        <v>134</v>
      </c>
      <c r="E552" s="154" t="s">
        <v>3</v>
      </c>
      <c r="F552" s="155" t="s">
        <v>1304</v>
      </c>
      <c r="H552" s="156">
        <v>4</v>
      </c>
      <c r="I552" s="157"/>
      <c r="L552" s="153"/>
      <c r="M552" s="158"/>
      <c r="T552" s="159"/>
      <c r="AT552" s="154" t="s">
        <v>134</v>
      </c>
      <c r="AU552" s="154" t="s">
        <v>83</v>
      </c>
      <c r="AV552" s="13" t="s">
        <v>83</v>
      </c>
      <c r="AW552" s="13" t="s">
        <v>33</v>
      </c>
      <c r="AX552" s="13" t="s">
        <v>73</v>
      </c>
      <c r="AY552" s="154" t="s">
        <v>123</v>
      </c>
    </row>
    <row r="553" spans="2:65" s="14" customFormat="1" ht="11.15">
      <c r="B553" s="160"/>
      <c r="D553" s="147" t="s">
        <v>134</v>
      </c>
      <c r="E553" s="161" t="s">
        <v>3</v>
      </c>
      <c r="F553" s="162" t="s">
        <v>141</v>
      </c>
      <c r="H553" s="163">
        <v>4</v>
      </c>
      <c r="I553" s="164"/>
      <c r="L553" s="160"/>
      <c r="M553" s="165"/>
      <c r="T553" s="166"/>
      <c r="AT553" s="161" t="s">
        <v>134</v>
      </c>
      <c r="AU553" s="161" t="s">
        <v>83</v>
      </c>
      <c r="AV553" s="14" t="s">
        <v>130</v>
      </c>
      <c r="AW553" s="14" t="s">
        <v>33</v>
      </c>
      <c r="AX553" s="14" t="s">
        <v>81</v>
      </c>
      <c r="AY553" s="161" t="s">
        <v>123</v>
      </c>
    </row>
    <row r="554" spans="2:65" s="1" customFormat="1" ht="37.85" customHeight="1">
      <c r="B554" s="128"/>
      <c r="C554" s="129" t="s">
        <v>747</v>
      </c>
      <c r="D554" s="129" t="s">
        <v>125</v>
      </c>
      <c r="E554" s="130" t="s">
        <v>1305</v>
      </c>
      <c r="F554" s="131" t="s">
        <v>1306</v>
      </c>
      <c r="G554" s="132" t="s">
        <v>609</v>
      </c>
      <c r="H554" s="133">
        <v>12</v>
      </c>
      <c r="I554" s="134"/>
      <c r="J554" s="135">
        <f>ROUND(I554*H554,2)</f>
        <v>0</v>
      </c>
      <c r="K554" s="131" t="s">
        <v>129</v>
      </c>
      <c r="L554" s="33"/>
      <c r="M554" s="136" t="s">
        <v>3</v>
      </c>
      <c r="N554" s="137" t="s">
        <v>44</v>
      </c>
      <c r="P554" s="138">
        <f>O554*H554</f>
        <v>0</v>
      </c>
      <c r="Q554" s="138">
        <v>5.4539999999999998E-2</v>
      </c>
      <c r="R554" s="138">
        <f>Q554*H554</f>
        <v>0.65447999999999995</v>
      </c>
      <c r="S554" s="138">
        <v>0</v>
      </c>
      <c r="T554" s="139">
        <f>S554*H554</f>
        <v>0</v>
      </c>
      <c r="AR554" s="140" t="s">
        <v>130</v>
      </c>
      <c r="AT554" s="140" t="s">
        <v>125</v>
      </c>
      <c r="AU554" s="140" t="s">
        <v>83</v>
      </c>
      <c r="AY554" s="18" t="s">
        <v>123</v>
      </c>
      <c r="BE554" s="141">
        <f>IF(N554="základní",J554,0)</f>
        <v>0</v>
      </c>
      <c r="BF554" s="141">
        <f>IF(N554="snížená",J554,0)</f>
        <v>0</v>
      </c>
      <c r="BG554" s="141">
        <f>IF(N554="zákl. přenesená",J554,0)</f>
        <v>0</v>
      </c>
      <c r="BH554" s="141">
        <f>IF(N554="sníž. přenesená",J554,0)</f>
        <v>0</v>
      </c>
      <c r="BI554" s="141">
        <f>IF(N554="nulová",J554,0)</f>
        <v>0</v>
      </c>
      <c r="BJ554" s="18" t="s">
        <v>81</v>
      </c>
      <c r="BK554" s="141">
        <f>ROUND(I554*H554,2)</f>
        <v>0</v>
      </c>
      <c r="BL554" s="18" t="s">
        <v>130</v>
      </c>
      <c r="BM554" s="140" t="s">
        <v>1307</v>
      </c>
    </row>
    <row r="555" spans="2:65" s="1" customFormat="1" ht="11.15">
      <c r="B555" s="33"/>
      <c r="D555" s="142" t="s">
        <v>132</v>
      </c>
      <c r="F555" s="143" t="s">
        <v>1308</v>
      </c>
      <c r="I555" s="144"/>
      <c r="L555" s="33"/>
      <c r="M555" s="145"/>
      <c r="T555" s="54"/>
      <c r="AT555" s="18" t="s">
        <v>132</v>
      </c>
      <c r="AU555" s="18" t="s">
        <v>83</v>
      </c>
    </row>
    <row r="556" spans="2:65" s="13" customFormat="1" ht="11.15">
      <c r="B556" s="153"/>
      <c r="D556" s="147" t="s">
        <v>134</v>
      </c>
      <c r="E556" s="154" t="s">
        <v>3</v>
      </c>
      <c r="F556" s="155" t="s">
        <v>1309</v>
      </c>
      <c r="H556" s="156">
        <v>12</v>
      </c>
      <c r="I556" s="157"/>
      <c r="L556" s="153"/>
      <c r="M556" s="158"/>
      <c r="T556" s="159"/>
      <c r="AT556" s="154" t="s">
        <v>134</v>
      </c>
      <c r="AU556" s="154" t="s">
        <v>83</v>
      </c>
      <c r="AV556" s="13" t="s">
        <v>83</v>
      </c>
      <c r="AW556" s="13" t="s">
        <v>33</v>
      </c>
      <c r="AX556" s="13" t="s">
        <v>73</v>
      </c>
      <c r="AY556" s="154" t="s">
        <v>123</v>
      </c>
    </row>
    <row r="557" spans="2:65" s="14" customFormat="1" ht="11.15">
      <c r="B557" s="160"/>
      <c r="D557" s="147" t="s">
        <v>134</v>
      </c>
      <c r="E557" s="161" t="s">
        <v>3</v>
      </c>
      <c r="F557" s="162" t="s">
        <v>141</v>
      </c>
      <c r="H557" s="163">
        <v>12</v>
      </c>
      <c r="I557" s="164"/>
      <c r="L557" s="160"/>
      <c r="M557" s="165"/>
      <c r="T557" s="166"/>
      <c r="AT557" s="161" t="s">
        <v>134</v>
      </c>
      <c r="AU557" s="161" t="s">
        <v>83</v>
      </c>
      <c r="AV557" s="14" t="s">
        <v>130</v>
      </c>
      <c r="AW557" s="14" t="s">
        <v>33</v>
      </c>
      <c r="AX557" s="14" t="s">
        <v>81</v>
      </c>
      <c r="AY557" s="161" t="s">
        <v>123</v>
      </c>
    </row>
    <row r="558" spans="2:65" s="1" customFormat="1" ht="37.85" customHeight="1">
      <c r="B558" s="128"/>
      <c r="C558" s="129" t="s">
        <v>753</v>
      </c>
      <c r="D558" s="129" t="s">
        <v>125</v>
      </c>
      <c r="E558" s="130" t="s">
        <v>764</v>
      </c>
      <c r="F558" s="131" t="s">
        <v>765</v>
      </c>
      <c r="G558" s="132" t="s">
        <v>609</v>
      </c>
      <c r="H558" s="133">
        <v>2</v>
      </c>
      <c r="I558" s="134"/>
      <c r="J558" s="135">
        <f>ROUND(I558*H558,2)</f>
        <v>0</v>
      </c>
      <c r="K558" s="131" t="s">
        <v>129</v>
      </c>
      <c r="L558" s="33"/>
      <c r="M558" s="136" t="s">
        <v>3</v>
      </c>
      <c r="N558" s="137" t="s">
        <v>44</v>
      </c>
      <c r="P558" s="138">
        <f>O558*H558</f>
        <v>0</v>
      </c>
      <c r="Q558" s="138">
        <v>0.09</v>
      </c>
      <c r="R558" s="138">
        <f>Q558*H558</f>
        <v>0.18</v>
      </c>
      <c r="S558" s="138">
        <v>0</v>
      </c>
      <c r="T558" s="139">
        <f>S558*H558</f>
        <v>0</v>
      </c>
      <c r="AR558" s="140" t="s">
        <v>130</v>
      </c>
      <c r="AT558" s="140" t="s">
        <v>125</v>
      </c>
      <c r="AU558" s="140" t="s">
        <v>83</v>
      </c>
      <c r="AY558" s="18" t="s">
        <v>123</v>
      </c>
      <c r="BE558" s="141">
        <f>IF(N558="základní",J558,0)</f>
        <v>0</v>
      </c>
      <c r="BF558" s="141">
        <f>IF(N558="snížená",J558,0)</f>
        <v>0</v>
      </c>
      <c r="BG558" s="141">
        <f>IF(N558="zákl. přenesená",J558,0)</f>
        <v>0</v>
      </c>
      <c r="BH558" s="141">
        <f>IF(N558="sníž. přenesená",J558,0)</f>
        <v>0</v>
      </c>
      <c r="BI558" s="141">
        <f>IF(N558="nulová",J558,0)</f>
        <v>0</v>
      </c>
      <c r="BJ558" s="18" t="s">
        <v>81</v>
      </c>
      <c r="BK558" s="141">
        <f>ROUND(I558*H558,2)</f>
        <v>0</v>
      </c>
      <c r="BL558" s="18" t="s">
        <v>130</v>
      </c>
      <c r="BM558" s="140" t="s">
        <v>1310</v>
      </c>
    </row>
    <row r="559" spans="2:65" s="1" customFormat="1" ht="11.15">
      <c r="B559" s="33"/>
      <c r="D559" s="142" t="s">
        <v>132</v>
      </c>
      <c r="F559" s="143" t="s">
        <v>767</v>
      </c>
      <c r="I559" s="144"/>
      <c r="L559" s="33"/>
      <c r="M559" s="145"/>
      <c r="T559" s="54"/>
      <c r="AT559" s="18" t="s">
        <v>132</v>
      </c>
      <c r="AU559" s="18" t="s">
        <v>83</v>
      </c>
    </row>
    <row r="560" spans="2:65" s="13" customFormat="1" ht="11.15">
      <c r="B560" s="153"/>
      <c r="D560" s="147" t="s">
        <v>134</v>
      </c>
      <c r="E560" s="154" t="s">
        <v>3</v>
      </c>
      <c r="F560" s="155" t="s">
        <v>1311</v>
      </c>
      <c r="H560" s="156">
        <v>2</v>
      </c>
      <c r="I560" s="157"/>
      <c r="L560" s="153"/>
      <c r="M560" s="158"/>
      <c r="T560" s="159"/>
      <c r="AT560" s="154" t="s">
        <v>134</v>
      </c>
      <c r="AU560" s="154" t="s">
        <v>83</v>
      </c>
      <c r="AV560" s="13" t="s">
        <v>83</v>
      </c>
      <c r="AW560" s="13" t="s">
        <v>33</v>
      </c>
      <c r="AX560" s="13" t="s">
        <v>73</v>
      </c>
      <c r="AY560" s="154" t="s">
        <v>123</v>
      </c>
    </row>
    <row r="561" spans="2:65" s="14" customFormat="1" ht="11.15">
      <c r="B561" s="160"/>
      <c r="D561" s="147" t="s">
        <v>134</v>
      </c>
      <c r="E561" s="161" t="s">
        <v>3</v>
      </c>
      <c r="F561" s="162" t="s">
        <v>141</v>
      </c>
      <c r="H561" s="163">
        <v>2</v>
      </c>
      <c r="I561" s="164"/>
      <c r="L561" s="160"/>
      <c r="M561" s="165"/>
      <c r="T561" s="166"/>
      <c r="AT561" s="161" t="s">
        <v>134</v>
      </c>
      <c r="AU561" s="161" t="s">
        <v>83</v>
      </c>
      <c r="AV561" s="14" t="s">
        <v>130</v>
      </c>
      <c r="AW561" s="14" t="s">
        <v>33</v>
      </c>
      <c r="AX561" s="14" t="s">
        <v>81</v>
      </c>
      <c r="AY561" s="161" t="s">
        <v>123</v>
      </c>
    </row>
    <row r="562" spans="2:65" s="1" customFormat="1" ht="24.15" customHeight="1">
      <c r="B562" s="128"/>
      <c r="C562" s="174" t="s">
        <v>759</v>
      </c>
      <c r="D562" s="174" t="s">
        <v>376</v>
      </c>
      <c r="E562" s="175" t="s">
        <v>1312</v>
      </c>
      <c r="F562" s="176" t="s">
        <v>1313</v>
      </c>
      <c r="G562" s="177" t="s">
        <v>609</v>
      </c>
      <c r="H562" s="178">
        <v>2</v>
      </c>
      <c r="I562" s="179"/>
      <c r="J562" s="180">
        <f>ROUND(I562*H562,2)</f>
        <v>0</v>
      </c>
      <c r="K562" s="176" t="s">
        <v>3</v>
      </c>
      <c r="L562" s="181"/>
      <c r="M562" s="182" t="s">
        <v>3</v>
      </c>
      <c r="N562" s="183" t="s">
        <v>44</v>
      </c>
      <c r="P562" s="138">
        <f>O562*H562</f>
        <v>0</v>
      </c>
      <c r="Q562" s="138">
        <v>0.06</v>
      </c>
      <c r="R562" s="138">
        <f>Q562*H562</f>
        <v>0.12</v>
      </c>
      <c r="S562" s="138">
        <v>0</v>
      </c>
      <c r="T562" s="139">
        <f>S562*H562</f>
        <v>0</v>
      </c>
      <c r="AR562" s="140" t="s">
        <v>201</v>
      </c>
      <c r="AT562" s="140" t="s">
        <v>376</v>
      </c>
      <c r="AU562" s="140" t="s">
        <v>83</v>
      </c>
      <c r="AY562" s="18" t="s">
        <v>123</v>
      </c>
      <c r="BE562" s="141">
        <f>IF(N562="základní",J562,0)</f>
        <v>0</v>
      </c>
      <c r="BF562" s="141">
        <f>IF(N562="snížená",J562,0)</f>
        <v>0</v>
      </c>
      <c r="BG562" s="141">
        <f>IF(N562="zákl. přenesená",J562,0)</f>
        <v>0</v>
      </c>
      <c r="BH562" s="141">
        <f>IF(N562="sníž. přenesená",J562,0)</f>
        <v>0</v>
      </c>
      <c r="BI562" s="141">
        <f>IF(N562="nulová",J562,0)</f>
        <v>0</v>
      </c>
      <c r="BJ562" s="18" t="s">
        <v>81</v>
      </c>
      <c r="BK562" s="141">
        <f>ROUND(I562*H562,2)</f>
        <v>0</v>
      </c>
      <c r="BL562" s="18" t="s">
        <v>130</v>
      </c>
      <c r="BM562" s="140" t="s">
        <v>1314</v>
      </c>
    </row>
    <row r="563" spans="2:65" s="1" customFormat="1" ht="37.85" customHeight="1">
      <c r="B563" s="128"/>
      <c r="C563" s="129" t="s">
        <v>763</v>
      </c>
      <c r="D563" s="129" t="s">
        <v>125</v>
      </c>
      <c r="E563" s="130" t="s">
        <v>774</v>
      </c>
      <c r="F563" s="131" t="s">
        <v>775</v>
      </c>
      <c r="G563" s="132" t="s">
        <v>609</v>
      </c>
      <c r="H563" s="133">
        <v>7</v>
      </c>
      <c r="I563" s="134"/>
      <c r="J563" s="135">
        <f>ROUND(I563*H563,2)</f>
        <v>0</v>
      </c>
      <c r="K563" s="131" t="s">
        <v>129</v>
      </c>
      <c r="L563" s="33"/>
      <c r="M563" s="136" t="s">
        <v>3</v>
      </c>
      <c r="N563" s="137" t="s">
        <v>44</v>
      </c>
      <c r="P563" s="138">
        <f>O563*H563</f>
        <v>0</v>
      </c>
      <c r="Q563" s="138">
        <v>0.09</v>
      </c>
      <c r="R563" s="138">
        <f>Q563*H563</f>
        <v>0.63</v>
      </c>
      <c r="S563" s="138">
        <v>0</v>
      </c>
      <c r="T563" s="139">
        <f>S563*H563</f>
        <v>0</v>
      </c>
      <c r="AR563" s="140" t="s">
        <v>130</v>
      </c>
      <c r="AT563" s="140" t="s">
        <v>125</v>
      </c>
      <c r="AU563" s="140" t="s">
        <v>83</v>
      </c>
      <c r="AY563" s="18" t="s">
        <v>123</v>
      </c>
      <c r="BE563" s="141">
        <f>IF(N563="základní",J563,0)</f>
        <v>0</v>
      </c>
      <c r="BF563" s="141">
        <f>IF(N563="snížená",J563,0)</f>
        <v>0</v>
      </c>
      <c r="BG563" s="141">
        <f>IF(N563="zákl. přenesená",J563,0)</f>
        <v>0</v>
      </c>
      <c r="BH563" s="141">
        <f>IF(N563="sníž. přenesená",J563,0)</f>
        <v>0</v>
      </c>
      <c r="BI563" s="141">
        <f>IF(N563="nulová",J563,0)</f>
        <v>0</v>
      </c>
      <c r="BJ563" s="18" t="s">
        <v>81</v>
      </c>
      <c r="BK563" s="141">
        <f>ROUND(I563*H563,2)</f>
        <v>0</v>
      </c>
      <c r="BL563" s="18" t="s">
        <v>130</v>
      </c>
      <c r="BM563" s="140" t="s">
        <v>1315</v>
      </c>
    </row>
    <row r="564" spans="2:65" s="1" customFormat="1" ht="11.15">
      <c r="B564" s="33"/>
      <c r="D564" s="142" t="s">
        <v>132</v>
      </c>
      <c r="F564" s="143" t="s">
        <v>777</v>
      </c>
      <c r="I564" s="144"/>
      <c r="L564" s="33"/>
      <c r="M564" s="145"/>
      <c r="T564" s="54"/>
      <c r="AT564" s="18" t="s">
        <v>132</v>
      </c>
      <c r="AU564" s="18" t="s">
        <v>83</v>
      </c>
    </row>
    <row r="565" spans="2:65" s="13" customFormat="1" ht="11.15">
      <c r="B565" s="153"/>
      <c r="D565" s="147" t="s">
        <v>134</v>
      </c>
      <c r="E565" s="154" t="s">
        <v>3</v>
      </c>
      <c r="F565" s="155" t="s">
        <v>1316</v>
      </c>
      <c r="H565" s="156">
        <v>7</v>
      </c>
      <c r="I565" s="157"/>
      <c r="L565" s="153"/>
      <c r="M565" s="158"/>
      <c r="T565" s="159"/>
      <c r="AT565" s="154" t="s">
        <v>134</v>
      </c>
      <c r="AU565" s="154" t="s">
        <v>83</v>
      </c>
      <c r="AV565" s="13" t="s">
        <v>83</v>
      </c>
      <c r="AW565" s="13" t="s">
        <v>33</v>
      </c>
      <c r="AX565" s="13" t="s">
        <v>73</v>
      </c>
      <c r="AY565" s="154" t="s">
        <v>123</v>
      </c>
    </row>
    <row r="566" spans="2:65" s="14" customFormat="1" ht="11.15">
      <c r="B566" s="160"/>
      <c r="D566" s="147" t="s">
        <v>134</v>
      </c>
      <c r="E566" s="161" t="s">
        <v>3</v>
      </c>
      <c r="F566" s="162" t="s">
        <v>141</v>
      </c>
      <c r="H566" s="163">
        <v>7</v>
      </c>
      <c r="I566" s="164"/>
      <c r="L566" s="160"/>
      <c r="M566" s="165"/>
      <c r="T566" s="166"/>
      <c r="AT566" s="161" t="s">
        <v>134</v>
      </c>
      <c r="AU566" s="161" t="s">
        <v>83</v>
      </c>
      <c r="AV566" s="14" t="s">
        <v>130</v>
      </c>
      <c r="AW566" s="14" t="s">
        <v>33</v>
      </c>
      <c r="AX566" s="14" t="s">
        <v>81</v>
      </c>
      <c r="AY566" s="161" t="s">
        <v>123</v>
      </c>
    </row>
    <row r="567" spans="2:65" s="1" customFormat="1" ht="24.15" customHeight="1">
      <c r="B567" s="128"/>
      <c r="C567" s="174" t="s">
        <v>769</v>
      </c>
      <c r="D567" s="174" t="s">
        <v>376</v>
      </c>
      <c r="E567" s="175" t="s">
        <v>1317</v>
      </c>
      <c r="F567" s="176" t="s">
        <v>1318</v>
      </c>
      <c r="G567" s="177" t="s">
        <v>609</v>
      </c>
      <c r="H567" s="178">
        <v>7</v>
      </c>
      <c r="I567" s="179"/>
      <c r="J567" s="180">
        <f>ROUND(I567*H567,2)</f>
        <v>0</v>
      </c>
      <c r="K567" s="176" t="s">
        <v>3</v>
      </c>
      <c r="L567" s="181"/>
      <c r="M567" s="182" t="s">
        <v>3</v>
      </c>
      <c r="N567" s="183" t="s">
        <v>44</v>
      </c>
      <c r="P567" s="138">
        <f>O567*H567</f>
        <v>0</v>
      </c>
      <c r="Q567" s="138">
        <v>4.5999999999999999E-2</v>
      </c>
      <c r="R567" s="138">
        <f>Q567*H567</f>
        <v>0.32200000000000001</v>
      </c>
      <c r="S567" s="138">
        <v>0</v>
      </c>
      <c r="T567" s="139">
        <f>S567*H567</f>
        <v>0</v>
      </c>
      <c r="AR567" s="140" t="s">
        <v>201</v>
      </c>
      <c r="AT567" s="140" t="s">
        <v>376</v>
      </c>
      <c r="AU567" s="140" t="s">
        <v>83</v>
      </c>
      <c r="AY567" s="18" t="s">
        <v>123</v>
      </c>
      <c r="BE567" s="141">
        <f>IF(N567="základní",J567,0)</f>
        <v>0</v>
      </c>
      <c r="BF567" s="141">
        <f>IF(N567="snížená",J567,0)</f>
        <v>0</v>
      </c>
      <c r="BG567" s="141">
        <f>IF(N567="zákl. přenesená",J567,0)</f>
        <v>0</v>
      </c>
      <c r="BH567" s="141">
        <f>IF(N567="sníž. přenesená",J567,0)</f>
        <v>0</v>
      </c>
      <c r="BI567" s="141">
        <f>IF(N567="nulová",J567,0)</f>
        <v>0</v>
      </c>
      <c r="BJ567" s="18" t="s">
        <v>81</v>
      </c>
      <c r="BK567" s="141">
        <f>ROUND(I567*H567,2)</f>
        <v>0</v>
      </c>
      <c r="BL567" s="18" t="s">
        <v>130</v>
      </c>
      <c r="BM567" s="140" t="s">
        <v>1319</v>
      </c>
    </row>
    <row r="568" spans="2:65" s="1" customFormat="1" ht="24.15" customHeight="1">
      <c r="B568" s="128"/>
      <c r="C568" s="129" t="s">
        <v>773</v>
      </c>
      <c r="D568" s="129" t="s">
        <v>125</v>
      </c>
      <c r="E568" s="130" t="s">
        <v>1320</v>
      </c>
      <c r="F568" s="131" t="s">
        <v>1321</v>
      </c>
      <c r="G568" s="132" t="s">
        <v>609</v>
      </c>
      <c r="H568" s="133">
        <v>4</v>
      </c>
      <c r="I568" s="134"/>
      <c r="J568" s="135">
        <f>ROUND(I568*H568,2)</f>
        <v>0</v>
      </c>
      <c r="K568" s="131" t="s">
        <v>129</v>
      </c>
      <c r="L568" s="33"/>
      <c r="M568" s="136" t="s">
        <v>3</v>
      </c>
      <c r="N568" s="137" t="s">
        <v>44</v>
      </c>
      <c r="P568" s="138">
        <f>O568*H568</f>
        <v>0</v>
      </c>
      <c r="Q568" s="138">
        <v>0</v>
      </c>
      <c r="R568" s="138">
        <f>Q568*H568</f>
        <v>0</v>
      </c>
      <c r="S568" s="138">
        <v>0.15</v>
      </c>
      <c r="T568" s="139">
        <f>S568*H568</f>
        <v>0.6</v>
      </c>
      <c r="AR568" s="140" t="s">
        <v>130</v>
      </c>
      <c r="AT568" s="140" t="s">
        <v>125</v>
      </c>
      <c r="AU568" s="140" t="s">
        <v>83</v>
      </c>
      <c r="AY568" s="18" t="s">
        <v>123</v>
      </c>
      <c r="BE568" s="141">
        <f>IF(N568="základní",J568,0)</f>
        <v>0</v>
      </c>
      <c r="BF568" s="141">
        <f>IF(N568="snížená",J568,0)</f>
        <v>0</v>
      </c>
      <c r="BG568" s="141">
        <f>IF(N568="zákl. přenesená",J568,0)</f>
        <v>0</v>
      </c>
      <c r="BH568" s="141">
        <f>IF(N568="sníž. přenesená",J568,0)</f>
        <v>0</v>
      </c>
      <c r="BI568" s="141">
        <f>IF(N568="nulová",J568,0)</f>
        <v>0</v>
      </c>
      <c r="BJ568" s="18" t="s">
        <v>81</v>
      </c>
      <c r="BK568" s="141">
        <f>ROUND(I568*H568,2)</f>
        <v>0</v>
      </c>
      <c r="BL568" s="18" t="s">
        <v>130</v>
      </c>
      <c r="BM568" s="140" t="s">
        <v>1322</v>
      </c>
    </row>
    <row r="569" spans="2:65" s="1" customFormat="1" ht="11.15">
      <c r="B569" s="33"/>
      <c r="D569" s="142" t="s">
        <v>132</v>
      </c>
      <c r="F569" s="143" t="s">
        <v>1323</v>
      </c>
      <c r="I569" s="144"/>
      <c r="L569" s="33"/>
      <c r="M569" s="145"/>
      <c r="T569" s="54"/>
      <c r="AT569" s="18" t="s">
        <v>132</v>
      </c>
      <c r="AU569" s="18" t="s">
        <v>83</v>
      </c>
    </row>
    <row r="570" spans="2:65" s="1" customFormat="1" ht="37.85" customHeight="1">
      <c r="B570" s="128"/>
      <c r="C570" s="129" t="s">
        <v>779</v>
      </c>
      <c r="D570" s="129" t="s">
        <v>125</v>
      </c>
      <c r="E570" s="130" t="s">
        <v>1324</v>
      </c>
      <c r="F570" s="131" t="s">
        <v>1325</v>
      </c>
      <c r="G570" s="132" t="s">
        <v>609</v>
      </c>
      <c r="H570" s="133">
        <v>6</v>
      </c>
      <c r="I570" s="134"/>
      <c r="J570" s="135">
        <f>ROUND(I570*H570,2)</f>
        <v>0</v>
      </c>
      <c r="K570" s="131" t="s">
        <v>129</v>
      </c>
      <c r="L570" s="33"/>
      <c r="M570" s="136" t="s">
        <v>3</v>
      </c>
      <c r="N570" s="137" t="s">
        <v>44</v>
      </c>
      <c r="P570" s="138">
        <f>O570*H570</f>
        <v>0</v>
      </c>
      <c r="Q570" s="138">
        <v>0.09</v>
      </c>
      <c r="R570" s="138">
        <f>Q570*H570</f>
        <v>0.54</v>
      </c>
      <c r="S570" s="138">
        <v>0</v>
      </c>
      <c r="T570" s="139">
        <f>S570*H570</f>
        <v>0</v>
      </c>
      <c r="AR570" s="140" t="s">
        <v>130</v>
      </c>
      <c r="AT570" s="140" t="s">
        <v>125</v>
      </c>
      <c r="AU570" s="140" t="s">
        <v>83</v>
      </c>
      <c r="AY570" s="18" t="s">
        <v>123</v>
      </c>
      <c r="BE570" s="141">
        <f>IF(N570="základní",J570,0)</f>
        <v>0</v>
      </c>
      <c r="BF570" s="141">
        <f>IF(N570="snížená",J570,0)</f>
        <v>0</v>
      </c>
      <c r="BG570" s="141">
        <f>IF(N570="zákl. přenesená",J570,0)</f>
        <v>0</v>
      </c>
      <c r="BH570" s="141">
        <f>IF(N570="sníž. přenesená",J570,0)</f>
        <v>0</v>
      </c>
      <c r="BI570" s="141">
        <f>IF(N570="nulová",J570,0)</f>
        <v>0</v>
      </c>
      <c r="BJ570" s="18" t="s">
        <v>81</v>
      </c>
      <c r="BK570" s="141">
        <f>ROUND(I570*H570,2)</f>
        <v>0</v>
      </c>
      <c r="BL570" s="18" t="s">
        <v>130</v>
      </c>
      <c r="BM570" s="140" t="s">
        <v>1326</v>
      </c>
    </row>
    <row r="571" spans="2:65" s="1" customFormat="1" ht="11.15">
      <c r="B571" s="33"/>
      <c r="D571" s="142" t="s">
        <v>132</v>
      </c>
      <c r="F571" s="143" t="s">
        <v>1327</v>
      </c>
      <c r="I571" s="144"/>
      <c r="L571" s="33"/>
      <c r="M571" s="145"/>
      <c r="T571" s="54"/>
      <c r="AT571" s="18" t="s">
        <v>132</v>
      </c>
      <c r="AU571" s="18" t="s">
        <v>83</v>
      </c>
    </row>
    <row r="572" spans="2:65" s="13" customFormat="1" ht="11.15">
      <c r="B572" s="153"/>
      <c r="D572" s="147" t="s">
        <v>134</v>
      </c>
      <c r="E572" s="154" t="s">
        <v>3</v>
      </c>
      <c r="F572" s="155" t="s">
        <v>1328</v>
      </c>
      <c r="H572" s="156">
        <v>6</v>
      </c>
      <c r="I572" s="157"/>
      <c r="L572" s="153"/>
      <c r="M572" s="158"/>
      <c r="T572" s="159"/>
      <c r="AT572" s="154" t="s">
        <v>134</v>
      </c>
      <c r="AU572" s="154" t="s">
        <v>83</v>
      </c>
      <c r="AV572" s="13" t="s">
        <v>83</v>
      </c>
      <c r="AW572" s="13" t="s">
        <v>33</v>
      </c>
      <c r="AX572" s="13" t="s">
        <v>73</v>
      </c>
      <c r="AY572" s="154" t="s">
        <v>123</v>
      </c>
    </row>
    <row r="573" spans="2:65" s="14" customFormat="1" ht="11.15">
      <c r="B573" s="160"/>
      <c r="D573" s="147" t="s">
        <v>134</v>
      </c>
      <c r="E573" s="161" t="s">
        <v>3</v>
      </c>
      <c r="F573" s="162" t="s">
        <v>141</v>
      </c>
      <c r="H573" s="163">
        <v>6</v>
      </c>
      <c r="I573" s="164"/>
      <c r="L573" s="160"/>
      <c r="M573" s="165"/>
      <c r="T573" s="166"/>
      <c r="AT573" s="161" t="s">
        <v>134</v>
      </c>
      <c r="AU573" s="161" t="s">
        <v>83</v>
      </c>
      <c r="AV573" s="14" t="s">
        <v>130</v>
      </c>
      <c r="AW573" s="14" t="s">
        <v>33</v>
      </c>
      <c r="AX573" s="14" t="s">
        <v>81</v>
      </c>
      <c r="AY573" s="161" t="s">
        <v>123</v>
      </c>
    </row>
    <row r="574" spans="2:65" s="1" customFormat="1" ht="21.75" customHeight="1">
      <c r="B574" s="128"/>
      <c r="C574" s="174" t="s">
        <v>783</v>
      </c>
      <c r="D574" s="174" t="s">
        <v>376</v>
      </c>
      <c r="E574" s="175" t="s">
        <v>1329</v>
      </c>
      <c r="F574" s="176" t="s">
        <v>1330</v>
      </c>
      <c r="G574" s="177" t="s">
        <v>609</v>
      </c>
      <c r="H574" s="178">
        <v>6</v>
      </c>
      <c r="I574" s="179"/>
      <c r="J574" s="180">
        <f>ROUND(I574*H574,2)</f>
        <v>0</v>
      </c>
      <c r="K574" s="176" t="s">
        <v>3</v>
      </c>
      <c r="L574" s="181"/>
      <c r="M574" s="182" t="s">
        <v>3</v>
      </c>
      <c r="N574" s="183" t="s">
        <v>44</v>
      </c>
      <c r="P574" s="138">
        <f>O574*H574</f>
        <v>0</v>
      </c>
      <c r="Q574" s="138">
        <v>0.19600000000000001</v>
      </c>
      <c r="R574" s="138">
        <f>Q574*H574</f>
        <v>1.1760000000000002</v>
      </c>
      <c r="S574" s="138">
        <v>0</v>
      </c>
      <c r="T574" s="139">
        <f>S574*H574</f>
        <v>0</v>
      </c>
      <c r="AR574" s="140" t="s">
        <v>201</v>
      </c>
      <c r="AT574" s="140" t="s">
        <v>376</v>
      </c>
      <c r="AU574" s="140" t="s">
        <v>83</v>
      </c>
      <c r="AY574" s="18" t="s">
        <v>123</v>
      </c>
      <c r="BE574" s="141">
        <f>IF(N574="základní",J574,0)</f>
        <v>0</v>
      </c>
      <c r="BF574" s="141">
        <f>IF(N574="snížená",J574,0)</f>
        <v>0</v>
      </c>
      <c r="BG574" s="141">
        <f>IF(N574="zákl. přenesená",J574,0)</f>
        <v>0</v>
      </c>
      <c r="BH574" s="141">
        <f>IF(N574="sníž. přenesená",J574,0)</f>
        <v>0</v>
      </c>
      <c r="BI574" s="141">
        <f>IF(N574="nulová",J574,0)</f>
        <v>0</v>
      </c>
      <c r="BJ574" s="18" t="s">
        <v>81</v>
      </c>
      <c r="BK574" s="141">
        <f>ROUND(I574*H574,2)</f>
        <v>0</v>
      </c>
      <c r="BL574" s="18" t="s">
        <v>130</v>
      </c>
      <c r="BM574" s="140" t="s">
        <v>1331</v>
      </c>
    </row>
    <row r="575" spans="2:65" s="1" customFormat="1" ht="24.15" customHeight="1">
      <c r="B575" s="128"/>
      <c r="C575" s="129" t="s">
        <v>788</v>
      </c>
      <c r="D575" s="129" t="s">
        <v>125</v>
      </c>
      <c r="E575" s="130" t="s">
        <v>819</v>
      </c>
      <c r="F575" s="131" t="s">
        <v>820</v>
      </c>
      <c r="G575" s="132" t="s">
        <v>194</v>
      </c>
      <c r="H575" s="133">
        <v>491.36</v>
      </c>
      <c r="I575" s="134"/>
      <c r="J575" s="135">
        <f>ROUND(I575*H575,2)</f>
        <v>0</v>
      </c>
      <c r="K575" s="131" t="s">
        <v>129</v>
      </c>
      <c r="L575" s="33"/>
      <c r="M575" s="136" t="s">
        <v>3</v>
      </c>
      <c r="N575" s="137" t="s">
        <v>44</v>
      </c>
      <c r="P575" s="138">
        <f>O575*H575</f>
        <v>0</v>
      </c>
      <c r="Q575" s="138">
        <v>6.9999999999999994E-5</v>
      </c>
      <c r="R575" s="138">
        <f>Q575*H575</f>
        <v>3.4395200000000001E-2</v>
      </c>
      <c r="S575" s="138">
        <v>0</v>
      </c>
      <c r="T575" s="139">
        <f>S575*H575</f>
        <v>0</v>
      </c>
      <c r="AR575" s="140" t="s">
        <v>130</v>
      </c>
      <c r="AT575" s="140" t="s">
        <v>125</v>
      </c>
      <c r="AU575" s="140" t="s">
        <v>83</v>
      </c>
      <c r="AY575" s="18" t="s">
        <v>123</v>
      </c>
      <c r="BE575" s="141">
        <f>IF(N575="základní",J575,0)</f>
        <v>0</v>
      </c>
      <c r="BF575" s="141">
        <f>IF(N575="snížená",J575,0)</f>
        <v>0</v>
      </c>
      <c r="BG575" s="141">
        <f>IF(N575="zákl. přenesená",J575,0)</f>
        <v>0</v>
      </c>
      <c r="BH575" s="141">
        <f>IF(N575="sníž. přenesená",J575,0)</f>
        <v>0</v>
      </c>
      <c r="BI575" s="141">
        <f>IF(N575="nulová",J575,0)</f>
        <v>0</v>
      </c>
      <c r="BJ575" s="18" t="s">
        <v>81</v>
      </c>
      <c r="BK575" s="141">
        <f>ROUND(I575*H575,2)</f>
        <v>0</v>
      </c>
      <c r="BL575" s="18" t="s">
        <v>130</v>
      </c>
      <c r="BM575" s="140" t="s">
        <v>1332</v>
      </c>
    </row>
    <row r="576" spans="2:65" s="1" customFormat="1" ht="11.15">
      <c r="B576" s="33"/>
      <c r="D576" s="142" t="s">
        <v>132</v>
      </c>
      <c r="F576" s="143" t="s">
        <v>822</v>
      </c>
      <c r="I576" s="144"/>
      <c r="L576" s="33"/>
      <c r="M576" s="145"/>
      <c r="T576" s="54"/>
      <c r="AT576" s="18" t="s">
        <v>132</v>
      </c>
      <c r="AU576" s="18" t="s">
        <v>83</v>
      </c>
    </row>
    <row r="577" spans="2:65" s="13" customFormat="1" ht="11.15">
      <c r="B577" s="153"/>
      <c r="D577" s="147" t="s">
        <v>134</v>
      </c>
      <c r="E577" s="154" t="s">
        <v>3</v>
      </c>
      <c r="F577" s="155" t="s">
        <v>1333</v>
      </c>
      <c r="H577" s="156">
        <v>491.36</v>
      </c>
      <c r="I577" s="157"/>
      <c r="L577" s="153"/>
      <c r="M577" s="158"/>
      <c r="T577" s="159"/>
      <c r="AT577" s="154" t="s">
        <v>134</v>
      </c>
      <c r="AU577" s="154" t="s">
        <v>83</v>
      </c>
      <c r="AV577" s="13" t="s">
        <v>83</v>
      </c>
      <c r="AW577" s="13" t="s">
        <v>33</v>
      </c>
      <c r="AX577" s="13" t="s">
        <v>73</v>
      </c>
      <c r="AY577" s="154" t="s">
        <v>123</v>
      </c>
    </row>
    <row r="578" spans="2:65" s="14" customFormat="1" ht="11.15">
      <c r="B578" s="160"/>
      <c r="D578" s="147" t="s">
        <v>134</v>
      </c>
      <c r="E578" s="161" t="s">
        <v>3</v>
      </c>
      <c r="F578" s="162" t="s">
        <v>141</v>
      </c>
      <c r="H578" s="163">
        <v>491.36</v>
      </c>
      <c r="I578" s="164"/>
      <c r="L578" s="160"/>
      <c r="M578" s="165"/>
      <c r="T578" s="166"/>
      <c r="AT578" s="161" t="s">
        <v>134</v>
      </c>
      <c r="AU578" s="161" t="s">
        <v>83</v>
      </c>
      <c r="AV578" s="14" t="s">
        <v>130</v>
      </c>
      <c r="AW578" s="14" t="s">
        <v>33</v>
      </c>
      <c r="AX578" s="14" t="s">
        <v>81</v>
      </c>
      <c r="AY578" s="161" t="s">
        <v>123</v>
      </c>
    </row>
    <row r="579" spans="2:65" s="1" customFormat="1" ht="37.85" customHeight="1">
      <c r="B579" s="128"/>
      <c r="C579" s="129" t="s">
        <v>792</v>
      </c>
      <c r="D579" s="129" t="s">
        <v>125</v>
      </c>
      <c r="E579" s="130" t="s">
        <v>1334</v>
      </c>
      <c r="F579" s="131" t="s">
        <v>1335</v>
      </c>
      <c r="G579" s="132" t="s">
        <v>609</v>
      </c>
      <c r="H579" s="133">
        <v>72</v>
      </c>
      <c r="I579" s="134"/>
      <c r="J579" s="135">
        <f>ROUND(I579*H579,2)</f>
        <v>0</v>
      </c>
      <c r="K579" s="131" t="s">
        <v>129</v>
      </c>
      <c r="L579" s="33"/>
      <c r="M579" s="136" t="s">
        <v>3</v>
      </c>
      <c r="N579" s="137" t="s">
        <v>44</v>
      </c>
      <c r="P579" s="138">
        <f>O579*H579</f>
        <v>0</v>
      </c>
      <c r="Q579" s="138">
        <v>9.2000000000000003E-4</v>
      </c>
      <c r="R579" s="138">
        <f>Q579*H579</f>
        <v>6.6240000000000007E-2</v>
      </c>
      <c r="S579" s="138">
        <v>0</v>
      </c>
      <c r="T579" s="139">
        <f>S579*H579</f>
        <v>0</v>
      </c>
      <c r="AR579" s="140" t="s">
        <v>130</v>
      </c>
      <c r="AT579" s="140" t="s">
        <v>125</v>
      </c>
      <c r="AU579" s="140" t="s">
        <v>83</v>
      </c>
      <c r="AY579" s="18" t="s">
        <v>123</v>
      </c>
      <c r="BE579" s="141">
        <f>IF(N579="základní",J579,0)</f>
        <v>0</v>
      </c>
      <c r="BF579" s="141">
        <f>IF(N579="snížená",J579,0)</f>
        <v>0</v>
      </c>
      <c r="BG579" s="141">
        <f>IF(N579="zákl. přenesená",J579,0)</f>
        <v>0</v>
      </c>
      <c r="BH579" s="141">
        <f>IF(N579="sníž. přenesená",J579,0)</f>
        <v>0</v>
      </c>
      <c r="BI579" s="141">
        <f>IF(N579="nulová",J579,0)</f>
        <v>0</v>
      </c>
      <c r="BJ579" s="18" t="s">
        <v>81</v>
      </c>
      <c r="BK579" s="141">
        <f>ROUND(I579*H579,2)</f>
        <v>0</v>
      </c>
      <c r="BL579" s="18" t="s">
        <v>130</v>
      </c>
      <c r="BM579" s="140" t="s">
        <v>1336</v>
      </c>
    </row>
    <row r="580" spans="2:65" s="1" customFormat="1" ht="11.15">
      <c r="B580" s="33"/>
      <c r="D580" s="142" t="s">
        <v>132</v>
      </c>
      <c r="F580" s="143" t="s">
        <v>1337</v>
      </c>
      <c r="I580" s="144"/>
      <c r="L580" s="33"/>
      <c r="M580" s="145"/>
      <c r="T580" s="54"/>
      <c r="AT580" s="18" t="s">
        <v>132</v>
      </c>
      <c r="AU580" s="18" t="s">
        <v>83</v>
      </c>
    </row>
    <row r="581" spans="2:65" s="1" customFormat="1" ht="37.85" customHeight="1">
      <c r="B581" s="128"/>
      <c r="C581" s="129" t="s">
        <v>797</v>
      </c>
      <c r="D581" s="129" t="s">
        <v>125</v>
      </c>
      <c r="E581" s="130" t="s">
        <v>1338</v>
      </c>
      <c r="F581" s="131" t="s">
        <v>1339</v>
      </c>
      <c r="G581" s="132" t="s">
        <v>609</v>
      </c>
      <c r="H581" s="133">
        <v>11</v>
      </c>
      <c r="I581" s="134"/>
      <c r="J581" s="135">
        <f>ROUND(I581*H581,2)</f>
        <v>0</v>
      </c>
      <c r="K581" s="131" t="s">
        <v>129</v>
      </c>
      <c r="L581" s="33"/>
      <c r="M581" s="136" t="s">
        <v>3</v>
      </c>
      <c r="N581" s="137" t="s">
        <v>44</v>
      </c>
      <c r="P581" s="138">
        <f>O581*H581</f>
        <v>0</v>
      </c>
      <c r="Q581" s="138">
        <v>1.2800000000000001E-3</v>
      </c>
      <c r="R581" s="138">
        <f>Q581*H581</f>
        <v>1.4080000000000001E-2</v>
      </c>
      <c r="S581" s="138">
        <v>0</v>
      </c>
      <c r="T581" s="139">
        <f>S581*H581</f>
        <v>0</v>
      </c>
      <c r="AR581" s="140" t="s">
        <v>130</v>
      </c>
      <c r="AT581" s="140" t="s">
        <v>125</v>
      </c>
      <c r="AU581" s="140" t="s">
        <v>83</v>
      </c>
      <c r="AY581" s="18" t="s">
        <v>123</v>
      </c>
      <c r="BE581" s="141">
        <f>IF(N581="základní",J581,0)</f>
        <v>0</v>
      </c>
      <c r="BF581" s="141">
        <f>IF(N581="snížená",J581,0)</f>
        <v>0</v>
      </c>
      <c r="BG581" s="141">
        <f>IF(N581="zákl. přenesená",J581,0)</f>
        <v>0</v>
      </c>
      <c r="BH581" s="141">
        <f>IF(N581="sníž. přenesená",J581,0)</f>
        <v>0</v>
      </c>
      <c r="BI581" s="141">
        <f>IF(N581="nulová",J581,0)</f>
        <v>0</v>
      </c>
      <c r="BJ581" s="18" t="s">
        <v>81</v>
      </c>
      <c r="BK581" s="141">
        <f>ROUND(I581*H581,2)</f>
        <v>0</v>
      </c>
      <c r="BL581" s="18" t="s">
        <v>130</v>
      </c>
      <c r="BM581" s="140" t="s">
        <v>1340</v>
      </c>
    </row>
    <row r="582" spans="2:65" s="1" customFormat="1" ht="11.15">
      <c r="B582" s="33"/>
      <c r="D582" s="142" t="s">
        <v>132</v>
      </c>
      <c r="F582" s="143" t="s">
        <v>1341</v>
      </c>
      <c r="I582" s="144"/>
      <c r="L582" s="33"/>
      <c r="M582" s="145"/>
      <c r="T582" s="54"/>
      <c r="AT582" s="18" t="s">
        <v>132</v>
      </c>
      <c r="AU582" s="18" t="s">
        <v>83</v>
      </c>
    </row>
    <row r="583" spans="2:65" s="1" customFormat="1" ht="24.15" customHeight="1">
      <c r="B583" s="128"/>
      <c r="C583" s="129" t="s">
        <v>801</v>
      </c>
      <c r="D583" s="129" t="s">
        <v>125</v>
      </c>
      <c r="E583" s="130" t="s">
        <v>1342</v>
      </c>
      <c r="F583" s="131" t="s">
        <v>1343</v>
      </c>
      <c r="G583" s="132" t="s">
        <v>609</v>
      </c>
      <c r="H583" s="133">
        <v>22</v>
      </c>
      <c r="I583" s="134"/>
      <c r="J583" s="135">
        <f>ROUND(I583*H583,2)</f>
        <v>0</v>
      </c>
      <c r="K583" s="131" t="s">
        <v>129</v>
      </c>
      <c r="L583" s="33"/>
      <c r="M583" s="136" t="s">
        <v>3</v>
      </c>
      <c r="N583" s="137" t="s">
        <v>44</v>
      </c>
      <c r="P583" s="138">
        <f>O583*H583</f>
        <v>0</v>
      </c>
      <c r="Q583" s="138">
        <v>1.1900000000000001E-3</v>
      </c>
      <c r="R583" s="138">
        <f>Q583*H583</f>
        <v>2.6180000000000002E-2</v>
      </c>
      <c r="S583" s="138">
        <v>0</v>
      </c>
      <c r="T583" s="139">
        <f>S583*H583</f>
        <v>0</v>
      </c>
      <c r="AR583" s="140" t="s">
        <v>130</v>
      </c>
      <c r="AT583" s="140" t="s">
        <v>125</v>
      </c>
      <c r="AU583" s="140" t="s">
        <v>83</v>
      </c>
      <c r="AY583" s="18" t="s">
        <v>123</v>
      </c>
      <c r="BE583" s="141">
        <f>IF(N583="základní",J583,0)</f>
        <v>0</v>
      </c>
      <c r="BF583" s="141">
        <f>IF(N583="snížená",J583,0)</f>
        <v>0</v>
      </c>
      <c r="BG583" s="141">
        <f>IF(N583="zákl. přenesená",J583,0)</f>
        <v>0</v>
      </c>
      <c r="BH583" s="141">
        <f>IF(N583="sníž. přenesená",J583,0)</f>
        <v>0</v>
      </c>
      <c r="BI583" s="141">
        <f>IF(N583="nulová",J583,0)</f>
        <v>0</v>
      </c>
      <c r="BJ583" s="18" t="s">
        <v>81</v>
      </c>
      <c r="BK583" s="141">
        <f>ROUND(I583*H583,2)</f>
        <v>0</v>
      </c>
      <c r="BL583" s="18" t="s">
        <v>130</v>
      </c>
      <c r="BM583" s="140" t="s">
        <v>1344</v>
      </c>
    </row>
    <row r="584" spans="2:65" s="1" customFormat="1" ht="11.15">
      <c r="B584" s="33"/>
      <c r="D584" s="142" t="s">
        <v>132</v>
      </c>
      <c r="F584" s="143" t="s">
        <v>1345</v>
      </c>
      <c r="I584" s="144"/>
      <c r="L584" s="33"/>
      <c r="M584" s="145"/>
      <c r="T584" s="54"/>
      <c r="AT584" s="18" t="s">
        <v>132</v>
      </c>
      <c r="AU584" s="18" t="s">
        <v>83</v>
      </c>
    </row>
    <row r="585" spans="2:65" s="13" customFormat="1" ht="11.15">
      <c r="B585" s="153"/>
      <c r="D585" s="147" t="s">
        <v>134</v>
      </c>
      <c r="E585" s="154" t="s">
        <v>3</v>
      </c>
      <c r="F585" s="155" t="s">
        <v>1346</v>
      </c>
      <c r="H585" s="156">
        <v>22</v>
      </c>
      <c r="I585" s="157"/>
      <c r="L585" s="153"/>
      <c r="M585" s="158"/>
      <c r="T585" s="159"/>
      <c r="AT585" s="154" t="s">
        <v>134</v>
      </c>
      <c r="AU585" s="154" t="s">
        <v>83</v>
      </c>
      <c r="AV585" s="13" t="s">
        <v>83</v>
      </c>
      <c r="AW585" s="13" t="s">
        <v>33</v>
      </c>
      <c r="AX585" s="13" t="s">
        <v>73</v>
      </c>
      <c r="AY585" s="154" t="s">
        <v>123</v>
      </c>
    </row>
    <row r="586" spans="2:65" s="14" customFormat="1" ht="11.15">
      <c r="B586" s="160"/>
      <c r="D586" s="147" t="s">
        <v>134</v>
      </c>
      <c r="E586" s="161" t="s">
        <v>3</v>
      </c>
      <c r="F586" s="162" t="s">
        <v>141</v>
      </c>
      <c r="H586" s="163">
        <v>22</v>
      </c>
      <c r="I586" s="164"/>
      <c r="L586" s="160"/>
      <c r="M586" s="165"/>
      <c r="T586" s="166"/>
      <c r="AT586" s="161" t="s">
        <v>134</v>
      </c>
      <c r="AU586" s="161" t="s">
        <v>83</v>
      </c>
      <c r="AV586" s="14" t="s">
        <v>130</v>
      </c>
      <c r="AW586" s="14" t="s">
        <v>33</v>
      </c>
      <c r="AX586" s="14" t="s">
        <v>81</v>
      </c>
      <c r="AY586" s="161" t="s">
        <v>123</v>
      </c>
    </row>
    <row r="587" spans="2:65" s="1" customFormat="1" ht="24.15" customHeight="1">
      <c r="B587" s="128"/>
      <c r="C587" s="129" t="s">
        <v>805</v>
      </c>
      <c r="D587" s="129" t="s">
        <v>125</v>
      </c>
      <c r="E587" s="130" t="s">
        <v>1347</v>
      </c>
      <c r="F587" s="131" t="s">
        <v>1348</v>
      </c>
      <c r="G587" s="132" t="s">
        <v>609</v>
      </c>
      <c r="H587" s="133">
        <v>2</v>
      </c>
      <c r="I587" s="134"/>
      <c r="J587" s="135">
        <f>ROUND(I587*H587,2)</f>
        <v>0</v>
      </c>
      <c r="K587" s="131" t="s">
        <v>3</v>
      </c>
      <c r="L587" s="33"/>
      <c r="M587" s="136" t="s">
        <v>3</v>
      </c>
      <c r="N587" s="137" t="s">
        <v>44</v>
      </c>
      <c r="P587" s="138">
        <f>O587*H587</f>
        <v>0</v>
      </c>
      <c r="Q587" s="138">
        <v>3.1199999999999999E-3</v>
      </c>
      <c r="R587" s="138">
        <f>Q587*H587</f>
        <v>6.2399999999999999E-3</v>
      </c>
      <c r="S587" s="138">
        <v>0</v>
      </c>
      <c r="T587" s="139">
        <f>S587*H587</f>
        <v>0</v>
      </c>
      <c r="AR587" s="140" t="s">
        <v>130</v>
      </c>
      <c r="AT587" s="140" t="s">
        <v>125</v>
      </c>
      <c r="AU587" s="140" t="s">
        <v>83</v>
      </c>
      <c r="AY587" s="18" t="s">
        <v>123</v>
      </c>
      <c r="BE587" s="141">
        <f>IF(N587="základní",J587,0)</f>
        <v>0</v>
      </c>
      <c r="BF587" s="141">
        <f>IF(N587="snížená",J587,0)</f>
        <v>0</v>
      </c>
      <c r="BG587" s="141">
        <f>IF(N587="zákl. přenesená",J587,0)</f>
        <v>0</v>
      </c>
      <c r="BH587" s="141">
        <f>IF(N587="sníž. přenesená",J587,0)</f>
        <v>0</v>
      </c>
      <c r="BI587" s="141">
        <f>IF(N587="nulová",J587,0)</f>
        <v>0</v>
      </c>
      <c r="BJ587" s="18" t="s">
        <v>81</v>
      </c>
      <c r="BK587" s="141">
        <f>ROUND(I587*H587,2)</f>
        <v>0</v>
      </c>
      <c r="BL587" s="18" t="s">
        <v>130</v>
      </c>
      <c r="BM587" s="140" t="s">
        <v>1349</v>
      </c>
    </row>
    <row r="588" spans="2:65" s="13" customFormat="1" ht="11.15">
      <c r="B588" s="153"/>
      <c r="D588" s="147" t="s">
        <v>134</v>
      </c>
      <c r="E588" s="154" t="s">
        <v>3</v>
      </c>
      <c r="F588" s="155" t="s">
        <v>1350</v>
      </c>
      <c r="H588" s="156">
        <v>2</v>
      </c>
      <c r="I588" s="157"/>
      <c r="L588" s="153"/>
      <c r="M588" s="158"/>
      <c r="T588" s="159"/>
      <c r="AT588" s="154" t="s">
        <v>134</v>
      </c>
      <c r="AU588" s="154" t="s">
        <v>83</v>
      </c>
      <c r="AV588" s="13" t="s">
        <v>83</v>
      </c>
      <c r="AW588" s="13" t="s">
        <v>33</v>
      </c>
      <c r="AX588" s="13" t="s">
        <v>73</v>
      </c>
      <c r="AY588" s="154" t="s">
        <v>123</v>
      </c>
    </row>
    <row r="589" spans="2:65" s="14" customFormat="1" ht="11.15">
      <c r="B589" s="160"/>
      <c r="D589" s="147" t="s">
        <v>134</v>
      </c>
      <c r="E589" s="161" t="s">
        <v>3</v>
      </c>
      <c r="F589" s="162" t="s">
        <v>141</v>
      </c>
      <c r="H589" s="163">
        <v>2</v>
      </c>
      <c r="I589" s="164"/>
      <c r="L589" s="160"/>
      <c r="M589" s="165"/>
      <c r="T589" s="166"/>
      <c r="AT589" s="161" t="s">
        <v>134</v>
      </c>
      <c r="AU589" s="161" t="s">
        <v>83</v>
      </c>
      <c r="AV589" s="14" t="s">
        <v>130</v>
      </c>
      <c r="AW589" s="14" t="s">
        <v>33</v>
      </c>
      <c r="AX589" s="14" t="s">
        <v>81</v>
      </c>
      <c r="AY589" s="161" t="s">
        <v>123</v>
      </c>
    </row>
    <row r="590" spans="2:65" s="11" customFormat="1" ht="22.85" customHeight="1">
      <c r="B590" s="116"/>
      <c r="D590" s="117" t="s">
        <v>72</v>
      </c>
      <c r="E590" s="126" t="s">
        <v>208</v>
      </c>
      <c r="F590" s="126" t="s">
        <v>869</v>
      </c>
      <c r="I590" s="119"/>
      <c r="J590" s="127">
        <f>BK590</f>
        <v>0</v>
      </c>
      <c r="L590" s="116"/>
      <c r="M590" s="121"/>
      <c r="P590" s="122">
        <f>SUM(P591:P605)</f>
        <v>0</v>
      </c>
      <c r="R590" s="122">
        <f>SUM(R591:R605)</f>
        <v>0</v>
      </c>
      <c r="T590" s="123">
        <f>SUM(T591:T605)</f>
        <v>72.5</v>
      </c>
      <c r="AR590" s="117" t="s">
        <v>81</v>
      </c>
      <c r="AT590" s="124" t="s">
        <v>72</v>
      </c>
      <c r="AU590" s="124" t="s">
        <v>81</v>
      </c>
      <c r="AY590" s="117" t="s">
        <v>123</v>
      </c>
      <c r="BK590" s="125">
        <f>SUM(BK591:BK605)</f>
        <v>0</v>
      </c>
    </row>
    <row r="591" spans="2:65" s="1" customFormat="1" ht="24.15" customHeight="1">
      <c r="B591" s="128"/>
      <c r="C591" s="129" t="s">
        <v>811</v>
      </c>
      <c r="D591" s="129" t="s">
        <v>125</v>
      </c>
      <c r="E591" s="130" t="s">
        <v>871</v>
      </c>
      <c r="F591" s="131" t="s">
        <v>872</v>
      </c>
      <c r="G591" s="132" t="s">
        <v>194</v>
      </c>
      <c r="H591" s="133">
        <v>450.36</v>
      </c>
      <c r="I591" s="134"/>
      <c r="J591" s="135">
        <f>ROUND(I591*H591,2)</f>
        <v>0</v>
      </c>
      <c r="K591" s="131" t="s">
        <v>129</v>
      </c>
      <c r="L591" s="33"/>
      <c r="M591" s="136" t="s">
        <v>3</v>
      </c>
      <c r="N591" s="137" t="s">
        <v>44</v>
      </c>
      <c r="P591" s="138">
        <f>O591*H591</f>
        <v>0</v>
      </c>
      <c r="Q591" s="138">
        <v>0</v>
      </c>
      <c r="R591" s="138">
        <f>Q591*H591</f>
        <v>0</v>
      </c>
      <c r="S591" s="138">
        <v>0</v>
      </c>
      <c r="T591" s="139">
        <f>S591*H591</f>
        <v>0</v>
      </c>
      <c r="AR591" s="140" t="s">
        <v>130</v>
      </c>
      <c r="AT591" s="140" t="s">
        <v>125</v>
      </c>
      <c r="AU591" s="140" t="s">
        <v>83</v>
      </c>
      <c r="AY591" s="18" t="s">
        <v>123</v>
      </c>
      <c r="BE591" s="141">
        <f>IF(N591="základní",J591,0)</f>
        <v>0</v>
      </c>
      <c r="BF591" s="141">
        <f>IF(N591="snížená",J591,0)</f>
        <v>0</v>
      </c>
      <c r="BG591" s="141">
        <f>IF(N591="zákl. přenesená",J591,0)</f>
        <v>0</v>
      </c>
      <c r="BH591" s="141">
        <f>IF(N591="sníž. přenesená",J591,0)</f>
        <v>0</v>
      </c>
      <c r="BI591" s="141">
        <f>IF(N591="nulová",J591,0)</f>
        <v>0</v>
      </c>
      <c r="BJ591" s="18" t="s">
        <v>81</v>
      </c>
      <c r="BK591" s="141">
        <f>ROUND(I591*H591,2)</f>
        <v>0</v>
      </c>
      <c r="BL591" s="18" t="s">
        <v>130</v>
      </c>
      <c r="BM591" s="140" t="s">
        <v>1351</v>
      </c>
    </row>
    <row r="592" spans="2:65" s="1" customFormat="1" ht="11.15">
      <c r="B592" s="33"/>
      <c r="D592" s="142" t="s">
        <v>132</v>
      </c>
      <c r="F592" s="143" t="s">
        <v>874</v>
      </c>
      <c r="I592" s="144"/>
      <c r="L592" s="33"/>
      <c r="M592" s="145"/>
      <c r="T592" s="54"/>
      <c r="AT592" s="18" t="s">
        <v>132</v>
      </c>
      <c r="AU592" s="18" t="s">
        <v>83</v>
      </c>
    </row>
    <row r="593" spans="2:65" s="13" customFormat="1" ht="22.3">
      <c r="B593" s="153"/>
      <c r="D593" s="147" t="s">
        <v>134</v>
      </c>
      <c r="E593" s="154" t="s">
        <v>3</v>
      </c>
      <c r="F593" s="155" t="s">
        <v>1352</v>
      </c>
      <c r="H593" s="156">
        <v>450.36</v>
      </c>
      <c r="I593" s="157"/>
      <c r="L593" s="153"/>
      <c r="M593" s="158"/>
      <c r="T593" s="159"/>
      <c r="AT593" s="154" t="s">
        <v>134</v>
      </c>
      <c r="AU593" s="154" t="s">
        <v>83</v>
      </c>
      <c r="AV593" s="13" t="s">
        <v>83</v>
      </c>
      <c r="AW593" s="13" t="s">
        <v>33</v>
      </c>
      <c r="AX593" s="13" t="s">
        <v>73</v>
      </c>
      <c r="AY593" s="154" t="s">
        <v>123</v>
      </c>
    </row>
    <row r="594" spans="2:65" s="14" customFormat="1" ht="11.15">
      <c r="B594" s="160"/>
      <c r="D594" s="147" t="s">
        <v>134</v>
      </c>
      <c r="E594" s="161" t="s">
        <v>3</v>
      </c>
      <c r="F594" s="162" t="s">
        <v>141</v>
      </c>
      <c r="H594" s="163">
        <v>450.36</v>
      </c>
      <c r="I594" s="164"/>
      <c r="L594" s="160"/>
      <c r="M594" s="165"/>
      <c r="T594" s="166"/>
      <c r="AT594" s="161" t="s">
        <v>134</v>
      </c>
      <c r="AU594" s="161" t="s">
        <v>83</v>
      </c>
      <c r="AV594" s="14" t="s">
        <v>130</v>
      </c>
      <c r="AW594" s="14" t="s">
        <v>33</v>
      </c>
      <c r="AX594" s="14" t="s">
        <v>81</v>
      </c>
      <c r="AY594" s="161" t="s">
        <v>123</v>
      </c>
    </row>
    <row r="595" spans="2:65" s="1" customFormat="1" ht="24.15" customHeight="1">
      <c r="B595" s="128"/>
      <c r="C595" s="129" t="s">
        <v>818</v>
      </c>
      <c r="D595" s="129" t="s">
        <v>125</v>
      </c>
      <c r="E595" s="130" t="s">
        <v>1353</v>
      </c>
      <c r="F595" s="131" t="s">
        <v>1354</v>
      </c>
      <c r="G595" s="132" t="s">
        <v>237</v>
      </c>
      <c r="H595" s="133">
        <v>29</v>
      </c>
      <c r="I595" s="134"/>
      <c r="J595" s="135">
        <f>ROUND(I595*H595,2)</f>
        <v>0</v>
      </c>
      <c r="K595" s="131" t="s">
        <v>129</v>
      </c>
      <c r="L595" s="33"/>
      <c r="M595" s="136" t="s">
        <v>3</v>
      </c>
      <c r="N595" s="137" t="s">
        <v>44</v>
      </c>
      <c r="P595" s="138">
        <f>O595*H595</f>
        <v>0</v>
      </c>
      <c r="Q595" s="138">
        <v>0</v>
      </c>
      <c r="R595" s="138">
        <f>Q595*H595</f>
        <v>0</v>
      </c>
      <c r="S595" s="138">
        <v>2.5</v>
      </c>
      <c r="T595" s="139">
        <f>S595*H595</f>
        <v>72.5</v>
      </c>
      <c r="AR595" s="140" t="s">
        <v>130</v>
      </c>
      <c r="AT595" s="140" t="s">
        <v>125</v>
      </c>
      <c r="AU595" s="140" t="s">
        <v>83</v>
      </c>
      <c r="AY595" s="18" t="s">
        <v>123</v>
      </c>
      <c r="BE595" s="141">
        <f>IF(N595="základní",J595,0)</f>
        <v>0</v>
      </c>
      <c r="BF595" s="141">
        <f>IF(N595="snížená",J595,0)</f>
        <v>0</v>
      </c>
      <c r="BG595" s="141">
        <f>IF(N595="zákl. přenesená",J595,0)</f>
        <v>0</v>
      </c>
      <c r="BH595" s="141">
        <f>IF(N595="sníž. přenesená",J595,0)</f>
        <v>0</v>
      </c>
      <c r="BI595" s="141">
        <f>IF(N595="nulová",J595,0)</f>
        <v>0</v>
      </c>
      <c r="BJ595" s="18" t="s">
        <v>81</v>
      </c>
      <c r="BK595" s="141">
        <f>ROUND(I595*H595,2)</f>
        <v>0</v>
      </c>
      <c r="BL595" s="18" t="s">
        <v>130</v>
      </c>
      <c r="BM595" s="140" t="s">
        <v>1355</v>
      </c>
    </row>
    <row r="596" spans="2:65" s="1" customFormat="1" ht="11.15">
      <c r="B596" s="33"/>
      <c r="D596" s="142" t="s">
        <v>132</v>
      </c>
      <c r="F596" s="143" t="s">
        <v>1356</v>
      </c>
      <c r="I596" s="144"/>
      <c r="L596" s="33"/>
      <c r="M596" s="145"/>
      <c r="T596" s="54"/>
      <c r="AT596" s="18" t="s">
        <v>132</v>
      </c>
      <c r="AU596" s="18" t="s">
        <v>83</v>
      </c>
    </row>
    <row r="597" spans="2:65" s="13" customFormat="1" ht="11.15">
      <c r="B597" s="153"/>
      <c r="D597" s="147" t="s">
        <v>134</v>
      </c>
      <c r="E597" s="154" t="s">
        <v>3</v>
      </c>
      <c r="F597" s="155" t="s">
        <v>1357</v>
      </c>
      <c r="H597" s="156">
        <v>29</v>
      </c>
      <c r="I597" s="157"/>
      <c r="L597" s="153"/>
      <c r="M597" s="158"/>
      <c r="T597" s="159"/>
      <c r="AT597" s="154" t="s">
        <v>134</v>
      </c>
      <c r="AU597" s="154" t="s">
        <v>83</v>
      </c>
      <c r="AV597" s="13" t="s">
        <v>83</v>
      </c>
      <c r="AW597" s="13" t="s">
        <v>33</v>
      </c>
      <c r="AX597" s="13" t="s">
        <v>73</v>
      </c>
      <c r="AY597" s="154" t="s">
        <v>123</v>
      </c>
    </row>
    <row r="598" spans="2:65" s="14" customFormat="1" ht="11.15">
      <c r="B598" s="160"/>
      <c r="D598" s="147" t="s">
        <v>134</v>
      </c>
      <c r="E598" s="161" t="s">
        <v>3</v>
      </c>
      <c r="F598" s="162" t="s">
        <v>141</v>
      </c>
      <c r="H598" s="163">
        <v>29</v>
      </c>
      <c r="I598" s="164"/>
      <c r="L598" s="160"/>
      <c r="M598" s="165"/>
      <c r="T598" s="166"/>
      <c r="AT598" s="161" t="s">
        <v>134</v>
      </c>
      <c r="AU598" s="161" t="s">
        <v>83</v>
      </c>
      <c r="AV598" s="14" t="s">
        <v>130</v>
      </c>
      <c r="AW598" s="14" t="s">
        <v>33</v>
      </c>
      <c r="AX598" s="14" t="s">
        <v>81</v>
      </c>
      <c r="AY598" s="161" t="s">
        <v>123</v>
      </c>
    </row>
    <row r="599" spans="2:65" s="1" customFormat="1" ht="76.3" customHeight="1">
      <c r="B599" s="128"/>
      <c r="C599" s="129" t="s">
        <v>826</v>
      </c>
      <c r="D599" s="129" t="s">
        <v>125</v>
      </c>
      <c r="E599" s="130" t="s">
        <v>877</v>
      </c>
      <c r="F599" s="131" t="s">
        <v>878</v>
      </c>
      <c r="G599" s="132" t="s">
        <v>128</v>
      </c>
      <c r="H599" s="133">
        <v>22.1</v>
      </c>
      <c r="I599" s="134"/>
      <c r="J599" s="135">
        <f>ROUND(I599*H599,2)</f>
        <v>0</v>
      </c>
      <c r="K599" s="131" t="s">
        <v>129</v>
      </c>
      <c r="L599" s="33"/>
      <c r="M599" s="136" t="s">
        <v>3</v>
      </c>
      <c r="N599" s="137" t="s">
        <v>44</v>
      </c>
      <c r="P599" s="138">
        <f>O599*H599</f>
        <v>0</v>
      </c>
      <c r="Q599" s="138">
        <v>0</v>
      </c>
      <c r="R599" s="138">
        <f>Q599*H599</f>
        <v>0</v>
      </c>
      <c r="S599" s="138">
        <v>0</v>
      </c>
      <c r="T599" s="139">
        <f>S599*H599</f>
        <v>0</v>
      </c>
      <c r="AR599" s="140" t="s">
        <v>130</v>
      </c>
      <c r="AT599" s="140" t="s">
        <v>125</v>
      </c>
      <c r="AU599" s="140" t="s">
        <v>83</v>
      </c>
      <c r="AY599" s="18" t="s">
        <v>123</v>
      </c>
      <c r="BE599" s="141">
        <f>IF(N599="základní",J599,0)</f>
        <v>0</v>
      </c>
      <c r="BF599" s="141">
        <f>IF(N599="snížená",J599,0)</f>
        <v>0</v>
      </c>
      <c r="BG599" s="141">
        <f>IF(N599="zákl. přenesená",J599,0)</f>
        <v>0</v>
      </c>
      <c r="BH599" s="141">
        <f>IF(N599="sníž. přenesená",J599,0)</f>
        <v>0</v>
      </c>
      <c r="BI599" s="141">
        <f>IF(N599="nulová",J599,0)</f>
        <v>0</v>
      </c>
      <c r="BJ599" s="18" t="s">
        <v>81</v>
      </c>
      <c r="BK599" s="141">
        <f>ROUND(I599*H599,2)</f>
        <v>0</v>
      </c>
      <c r="BL599" s="18" t="s">
        <v>130</v>
      </c>
      <c r="BM599" s="140" t="s">
        <v>1358</v>
      </c>
    </row>
    <row r="600" spans="2:65" s="1" customFormat="1" ht="11.15">
      <c r="B600" s="33"/>
      <c r="D600" s="142" t="s">
        <v>132</v>
      </c>
      <c r="F600" s="143" t="s">
        <v>880</v>
      </c>
      <c r="I600" s="144"/>
      <c r="L600" s="33"/>
      <c r="M600" s="145"/>
      <c r="T600" s="54"/>
      <c r="AT600" s="18" t="s">
        <v>132</v>
      </c>
      <c r="AU600" s="18" t="s">
        <v>83</v>
      </c>
    </row>
    <row r="601" spans="2:65" s="12" customFormat="1" ht="11.15">
      <c r="B601" s="146"/>
      <c r="D601" s="147" t="s">
        <v>134</v>
      </c>
      <c r="E601" s="148" t="s">
        <v>3</v>
      </c>
      <c r="F601" s="149" t="s">
        <v>135</v>
      </c>
      <c r="H601" s="148" t="s">
        <v>3</v>
      </c>
      <c r="I601" s="150"/>
      <c r="L601" s="146"/>
      <c r="M601" s="151"/>
      <c r="T601" s="152"/>
      <c r="AT601" s="148" t="s">
        <v>134</v>
      </c>
      <c r="AU601" s="148" t="s">
        <v>83</v>
      </c>
      <c r="AV601" s="12" t="s">
        <v>81</v>
      </c>
      <c r="AW601" s="12" t="s">
        <v>33</v>
      </c>
      <c r="AX601" s="12" t="s">
        <v>73</v>
      </c>
      <c r="AY601" s="148" t="s">
        <v>123</v>
      </c>
    </row>
    <row r="602" spans="2:65" s="13" customFormat="1" ht="11.15">
      <c r="B602" s="153"/>
      <c r="D602" s="147" t="s">
        <v>134</v>
      </c>
      <c r="E602" s="154" t="s">
        <v>3</v>
      </c>
      <c r="F602" s="155" t="s">
        <v>942</v>
      </c>
      <c r="H602" s="156">
        <v>4.5</v>
      </c>
      <c r="I602" s="157"/>
      <c r="L602" s="153"/>
      <c r="M602" s="158"/>
      <c r="T602" s="159"/>
      <c r="AT602" s="154" t="s">
        <v>134</v>
      </c>
      <c r="AU602" s="154" t="s">
        <v>83</v>
      </c>
      <c r="AV602" s="13" t="s">
        <v>83</v>
      </c>
      <c r="AW602" s="13" t="s">
        <v>33</v>
      </c>
      <c r="AX602" s="13" t="s">
        <v>73</v>
      </c>
      <c r="AY602" s="154" t="s">
        <v>123</v>
      </c>
    </row>
    <row r="603" spans="2:65" s="12" customFormat="1" ht="11.15">
      <c r="B603" s="146"/>
      <c r="D603" s="147" t="s">
        <v>134</v>
      </c>
      <c r="E603" s="148" t="s">
        <v>3</v>
      </c>
      <c r="F603" s="149" t="s">
        <v>943</v>
      </c>
      <c r="H603" s="148" t="s">
        <v>3</v>
      </c>
      <c r="I603" s="150"/>
      <c r="L603" s="146"/>
      <c r="M603" s="151"/>
      <c r="T603" s="152"/>
      <c r="AT603" s="148" t="s">
        <v>134</v>
      </c>
      <c r="AU603" s="148" t="s">
        <v>83</v>
      </c>
      <c r="AV603" s="12" t="s">
        <v>81</v>
      </c>
      <c r="AW603" s="12" t="s">
        <v>33</v>
      </c>
      <c r="AX603" s="12" t="s">
        <v>73</v>
      </c>
      <c r="AY603" s="148" t="s">
        <v>123</v>
      </c>
    </row>
    <row r="604" spans="2:65" s="13" customFormat="1" ht="11.15">
      <c r="B604" s="153"/>
      <c r="D604" s="147" t="s">
        <v>134</v>
      </c>
      <c r="E604" s="154" t="s">
        <v>3</v>
      </c>
      <c r="F604" s="155" t="s">
        <v>944</v>
      </c>
      <c r="H604" s="156">
        <v>17.600000000000001</v>
      </c>
      <c r="I604" s="157"/>
      <c r="L604" s="153"/>
      <c r="M604" s="158"/>
      <c r="T604" s="159"/>
      <c r="AT604" s="154" t="s">
        <v>134</v>
      </c>
      <c r="AU604" s="154" t="s">
        <v>83</v>
      </c>
      <c r="AV604" s="13" t="s">
        <v>83</v>
      </c>
      <c r="AW604" s="13" t="s">
        <v>33</v>
      </c>
      <c r="AX604" s="13" t="s">
        <v>73</v>
      </c>
      <c r="AY604" s="154" t="s">
        <v>123</v>
      </c>
    </row>
    <row r="605" spans="2:65" s="14" customFormat="1" ht="11.15">
      <c r="B605" s="160"/>
      <c r="D605" s="147" t="s">
        <v>134</v>
      </c>
      <c r="E605" s="161" t="s">
        <v>3</v>
      </c>
      <c r="F605" s="162" t="s">
        <v>141</v>
      </c>
      <c r="H605" s="163">
        <v>22.1</v>
      </c>
      <c r="I605" s="164"/>
      <c r="L605" s="160"/>
      <c r="M605" s="165"/>
      <c r="T605" s="166"/>
      <c r="AT605" s="161" t="s">
        <v>134</v>
      </c>
      <c r="AU605" s="161" t="s">
        <v>83</v>
      </c>
      <c r="AV605" s="14" t="s">
        <v>130</v>
      </c>
      <c r="AW605" s="14" t="s">
        <v>33</v>
      </c>
      <c r="AX605" s="14" t="s">
        <v>81</v>
      </c>
      <c r="AY605" s="161" t="s">
        <v>123</v>
      </c>
    </row>
    <row r="606" spans="2:65" s="11" customFormat="1" ht="22.85" customHeight="1">
      <c r="B606" s="116"/>
      <c r="D606" s="117" t="s">
        <v>72</v>
      </c>
      <c r="E606" s="126" t="s">
        <v>881</v>
      </c>
      <c r="F606" s="126" t="s">
        <v>882</v>
      </c>
      <c r="I606" s="119"/>
      <c r="J606" s="127">
        <f>BK606</f>
        <v>0</v>
      </c>
      <c r="L606" s="116"/>
      <c r="M606" s="121"/>
      <c r="P606" s="122">
        <f>SUM(P607:P620)</f>
        <v>0</v>
      </c>
      <c r="R606" s="122">
        <f>SUM(R607:R620)</f>
        <v>0</v>
      </c>
      <c r="T606" s="123">
        <f>SUM(T607:T620)</f>
        <v>0</v>
      </c>
      <c r="AR606" s="117" t="s">
        <v>81</v>
      </c>
      <c r="AT606" s="124" t="s">
        <v>72</v>
      </c>
      <c r="AU606" s="124" t="s">
        <v>81</v>
      </c>
      <c r="AY606" s="117" t="s">
        <v>123</v>
      </c>
      <c r="BK606" s="125">
        <f>SUM(BK607:BK620)</f>
        <v>0</v>
      </c>
    </row>
    <row r="607" spans="2:65" s="1" customFormat="1" ht="16.55" customHeight="1">
      <c r="B607" s="128"/>
      <c r="C607" s="129" t="s">
        <v>832</v>
      </c>
      <c r="D607" s="129" t="s">
        <v>125</v>
      </c>
      <c r="E607" s="130" t="s">
        <v>884</v>
      </c>
      <c r="F607" s="131" t="s">
        <v>885</v>
      </c>
      <c r="G607" s="132" t="s">
        <v>356</v>
      </c>
      <c r="H607" s="133">
        <v>2.7629999999999999</v>
      </c>
      <c r="I607" s="134"/>
      <c r="J607" s="135">
        <f>ROUND(I607*H607,2)</f>
        <v>0</v>
      </c>
      <c r="K607" s="131" t="s">
        <v>129</v>
      </c>
      <c r="L607" s="33"/>
      <c r="M607" s="136" t="s">
        <v>3</v>
      </c>
      <c r="N607" s="137" t="s">
        <v>44</v>
      </c>
      <c r="P607" s="138">
        <f>O607*H607</f>
        <v>0</v>
      </c>
      <c r="Q607" s="138">
        <v>0</v>
      </c>
      <c r="R607" s="138">
        <f>Q607*H607</f>
        <v>0</v>
      </c>
      <c r="S607" s="138">
        <v>0</v>
      </c>
      <c r="T607" s="139">
        <f>S607*H607</f>
        <v>0</v>
      </c>
      <c r="AR607" s="140" t="s">
        <v>130</v>
      </c>
      <c r="AT607" s="140" t="s">
        <v>125</v>
      </c>
      <c r="AU607" s="140" t="s">
        <v>83</v>
      </c>
      <c r="AY607" s="18" t="s">
        <v>123</v>
      </c>
      <c r="BE607" s="141">
        <f>IF(N607="základní",J607,0)</f>
        <v>0</v>
      </c>
      <c r="BF607" s="141">
        <f>IF(N607="snížená",J607,0)</f>
        <v>0</v>
      </c>
      <c r="BG607" s="141">
        <f>IF(N607="zákl. přenesená",J607,0)</f>
        <v>0</v>
      </c>
      <c r="BH607" s="141">
        <f>IF(N607="sníž. přenesená",J607,0)</f>
        <v>0</v>
      </c>
      <c r="BI607" s="141">
        <f>IF(N607="nulová",J607,0)</f>
        <v>0</v>
      </c>
      <c r="BJ607" s="18" t="s">
        <v>81</v>
      </c>
      <c r="BK607" s="141">
        <f>ROUND(I607*H607,2)</f>
        <v>0</v>
      </c>
      <c r="BL607" s="18" t="s">
        <v>130</v>
      </c>
      <c r="BM607" s="140" t="s">
        <v>1359</v>
      </c>
    </row>
    <row r="608" spans="2:65" s="1" customFormat="1" ht="11.15">
      <c r="B608" s="33"/>
      <c r="D608" s="142" t="s">
        <v>132</v>
      </c>
      <c r="F608" s="143" t="s">
        <v>887</v>
      </c>
      <c r="I608" s="144"/>
      <c r="L608" s="33"/>
      <c r="M608" s="145"/>
      <c r="T608" s="54"/>
      <c r="AT608" s="18" t="s">
        <v>132</v>
      </c>
      <c r="AU608" s="18" t="s">
        <v>83</v>
      </c>
    </row>
    <row r="609" spans="2:65" s="1" customFormat="1" ht="44.2" customHeight="1">
      <c r="B609" s="128"/>
      <c r="C609" s="129" t="s">
        <v>838</v>
      </c>
      <c r="D609" s="129" t="s">
        <v>125</v>
      </c>
      <c r="E609" s="130" t="s">
        <v>1360</v>
      </c>
      <c r="F609" s="131" t="s">
        <v>1361</v>
      </c>
      <c r="G609" s="132" t="s">
        <v>356</v>
      </c>
      <c r="H609" s="133">
        <v>102.72</v>
      </c>
      <c r="I609" s="134"/>
      <c r="J609" s="135">
        <f>ROUND(I609*H609,2)</f>
        <v>0</v>
      </c>
      <c r="K609" s="131" t="s">
        <v>129</v>
      </c>
      <c r="L609" s="33"/>
      <c r="M609" s="136" t="s">
        <v>3</v>
      </c>
      <c r="N609" s="137" t="s">
        <v>44</v>
      </c>
      <c r="P609" s="138">
        <f>O609*H609</f>
        <v>0</v>
      </c>
      <c r="Q609" s="138">
        <v>0</v>
      </c>
      <c r="R609" s="138">
        <f>Q609*H609</f>
        <v>0</v>
      </c>
      <c r="S609" s="138">
        <v>0</v>
      </c>
      <c r="T609" s="139">
        <f>S609*H609</f>
        <v>0</v>
      </c>
      <c r="AR609" s="140" t="s">
        <v>130</v>
      </c>
      <c r="AT609" s="140" t="s">
        <v>125</v>
      </c>
      <c r="AU609" s="140" t="s">
        <v>83</v>
      </c>
      <c r="AY609" s="18" t="s">
        <v>123</v>
      </c>
      <c r="BE609" s="141">
        <f>IF(N609="základní",J609,0)</f>
        <v>0</v>
      </c>
      <c r="BF609" s="141">
        <f>IF(N609="snížená",J609,0)</f>
        <v>0</v>
      </c>
      <c r="BG609" s="141">
        <f>IF(N609="zákl. přenesená",J609,0)</f>
        <v>0</v>
      </c>
      <c r="BH609" s="141">
        <f>IF(N609="sníž. přenesená",J609,0)</f>
        <v>0</v>
      </c>
      <c r="BI609" s="141">
        <f>IF(N609="nulová",J609,0)</f>
        <v>0</v>
      </c>
      <c r="BJ609" s="18" t="s">
        <v>81</v>
      </c>
      <c r="BK609" s="141">
        <f>ROUND(I609*H609,2)</f>
        <v>0</v>
      </c>
      <c r="BL609" s="18" t="s">
        <v>130</v>
      </c>
      <c r="BM609" s="140" t="s">
        <v>1362</v>
      </c>
    </row>
    <row r="610" spans="2:65" s="1" customFormat="1" ht="11.15">
      <c r="B610" s="33"/>
      <c r="D610" s="142" t="s">
        <v>132</v>
      </c>
      <c r="F610" s="143" t="s">
        <v>1363</v>
      </c>
      <c r="I610" s="144"/>
      <c r="L610" s="33"/>
      <c r="M610" s="145"/>
      <c r="T610" s="54"/>
      <c r="AT610" s="18" t="s">
        <v>132</v>
      </c>
      <c r="AU610" s="18" t="s">
        <v>83</v>
      </c>
    </row>
    <row r="611" spans="2:65" s="1" customFormat="1" ht="44.2" customHeight="1">
      <c r="B611" s="128"/>
      <c r="C611" s="129" t="s">
        <v>844</v>
      </c>
      <c r="D611" s="129" t="s">
        <v>125</v>
      </c>
      <c r="E611" s="130" t="s">
        <v>889</v>
      </c>
      <c r="F611" s="131" t="s">
        <v>890</v>
      </c>
      <c r="G611" s="132" t="s">
        <v>356</v>
      </c>
      <c r="H611" s="133">
        <v>444.06400000000002</v>
      </c>
      <c r="I611" s="134"/>
      <c r="J611" s="135">
        <f>ROUND(I611*H611,2)</f>
        <v>0</v>
      </c>
      <c r="K611" s="131" t="s">
        <v>129</v>
      </c>
      <c r="L611" s="33"/>
      <c r="M611" s="136" t="s">
        <v>3</v>
      </c>
      <c r="N611" s="137" t="s">
        <v>44</v>
      </c>
      <c r="P611" s="138">
        <f>O611*H611</f>
        <v>0</v>
      </c>
      <c r="Q611" s="138">
        <v>0</v>
      </c>
      <c r="R611" s="138">
        <f>Q611*H611</f>
        <v>0</v>
      </c>
      <c r="S611" s="138">
        <v>0</v>
      </c>
      <c r="T611" s="139">
        <f>S611*H611</f>
        <v>0</v>
      </c>
      <c r="AR611" s="140" t="s">
        <v>130</v>
      </c>
      <c r="AT611" s="140" t="s">
        <v>125</v>
      </c>
      <c r="AU611" s="140" t="s">
        <v>83</v>
      </c>
      <c r="AY611" s="18" t="s">
        <v>123</v>
      </c>
      <c r="BE611" s="141">
        <f>IF(N611="základní",J611,0)</f>
        <v>0</v>
      </c>
      <c r="BF611" s="141">
        <f>IF(N611="snížená",J611,0)</f>
        <v>0</v>
      </c>
      <c r="BG611" s="141">
        <f>IF(N611="zákl. přenesená",J611,0)</f>
        <v>0</v>
      </c>
      <c r="BH611" s="141">
        <f>IF(N611="sníž. přenesená",J611,0)</f>
        <v>0</v>
      </c>
      <c r="BI611" s="141">
        <f>IF(N611="nulová",J611,0)</f>
        <v>0</v>
      </c>
      <c r="BJ611" s="18" t="s">
        <v>81</v>
      </c>
      <c r="BK611" s="141">
        <f>ROUND(I611*H611,2)</f>
        <v>0</v>
      </c>
      <c r="BL611" s="18" t="s">
        <v>130</v>
      </c>
      <c r="BM611" s="140" t="s">
        <v>1364</v>
      </c>
    </row>
    <row r="612" spans="2:65" s="1" customFormat="1" ht="11.15">
      <c r="B612" s="33"/>
      <c r="D612" s="142" t="s">
        <v>132</v>
      </c>
      <c r="F612" s="143" t="s">
        <v>892</v>
      </c>
      <c r="I612" s="144"/>
      <c r="L612" s="33"/>
      <c r="M612" s="145"/>
      <c r="T612" s="54"/>
      <c r="AT612" s="18" t="s">
        <v>132</v>
      </c>
      <c r="AU612" s="18" t="s">
        <v>83</v>
      </c>
    </row>
    <row r="613" spans="2:65" s="1" customFormat="1" ht="37.85" customHeight="1">
      <c r="B613" s="128"/>
      <c r="C613" s="129" t="s">
        <v>850</v>
      </c>
      <c r="D613" s="129" t="s">
        <v>125</v>
      </c>
      <c r="E613" s="130" t="s">
        <v>894</v>
      </c>
      <c r="F613" s="131" t="s">
        <v>895</v>
      </c>
      <c r="G613" s="132" t="s">
        <v>356</v>
      </c>
      <c r="H613" s="133">
        <v>546.78399999999999</v>
      </c>
      <c r="I613" s="134"/>
      <c r="J613" s="135">
        <f>ROUND(I613*H613,2)</f>
        <v>0</v>
      </c>
      <c r="K613" s="131" t="s">
        <v>129</v>
      </c>
      <c r="L613" s="33"/>
      <c r="M613" s="136" t="s">
        <v>3</v>
      </c>
      <c r="N613" s="137" t="s">
        <v>44</v>
      </c>
      <c r="P613" s="138">
        <f>O613*H613</f>
        <v>0</v>
      </c>
      <c r="Q613" s="138">
        <v>0</v>
      </c>
      <c r="R613" s="138">
        <f>Q613*H613</f>
        <v>0</v>
      </c>
      <c r="S613" s="138">
        <v>0</v>
      </c>
      <c r="T613" s="139">
        <f>S613*H613</f>
        <v>0</v>
      </c>
      <c r="AR613" s="140" t="s">
        <v>130</v>
      </c>
      <c r="AT613" s="140" t="s">
        <v>125</v>
      </c>
      <c r="AU613" s="140" t="s">
        <v>83</v>
      </c>
      <c r="AY613" s="18" t="s">
        <v>123</v>
      </c>
      <c r="BE613" s="141">
        <f>IF(N613="základní",J613,0)</f>
        <v>0</v>
      </c>
      <c r="BF613" s="141">
        <f>IF(N613="snížená",J613,0)</f>
        <v>0</v>
      </c>
      <c r="BG613" s="141">
        <f>IF(N613="zákl. přenesená",J613,0)</f>
        <v>0</v>
      </c>
      <c r="BH613" s="141">
        <f>IF(N613="sníž. přenesená",J613,0)</f>
        <v>0</v>
      </c>
      <c r="BI613" s="141">
        <f>IF(N613="nulová",J613,0)</f>
        <v>0</v>
      </c>
      <c r="BJ613" s="18" t="s">
        <v>81</v>
      </c>
      <c r="BK613" s="141">
        <f>ROUND(I613*H613,2)</f>
        <v>0</v>
      </c>
      <c r="BL613" s="18" t="s">
        <v>130</v>
      </c>
      <c r="BM613" s="140" t="s">
        <v>1365</v>
      </c>
    </row>
    <row r="614" spans="2:65" s="1" customFormat="1" ht="11.15">
      <c r="B614" s="33"/>
      <c r="D614" s="142" t="s">
        <v>132</v>
      </c>
      <c r="F614" s="143" t="s">
        <v>897</v>
      </c>
      <c r="I614" s="144"/>
      <c r="L614" s="33"/>
      <c r="M614" s="145"/>
      <c r="T614" s="54"/>
      <c r="AT614" s="18" t="s">
        <v>132</v>
      </c>
      <c r="AU614" s="18" t="s">
        <v>83</v>
      </c>
    </row>
    <row r="615" spans="2:65" s="1" customFormat="1" ht="49" customHeight="1">
      <c r="B615" s="128"/>
      <c r="C615" s="129" t="s">
        <v>856</v>
      </c>
      <c r="D615" s="129" t="s">
        <v>125</v>
      </c>
      <c r="E615" s="130" t="s">
        <v>899</v>
      </c>
      <c r="F615" s="131" t="s">
        <v>900</v>
      </c>
      <c r="G615" s="132" t="s">
        <v>356</v>
      </c>
      <c r="H615" s="133">
        <v>10388.896000000001</v>
      </c>
      <c r="I615" s="134"/>
      <c r="J615" s="135">
        <f>ROUND(I615*H615,2)</f>
        <v>0</v>
      </c>
      <c r="K615" s="131" t="s">
        <v>129</v>
      </c>
      <c r="L615" s="33"/>
      <c r="M615" s="136" t="s">
        <v>3</v>
      </c>
      <c r="N615" s="137" t="s">
        <v>44</v>
      </c>
      <c r="P615" s="138">
        <f>O615*H615</f>
        <v>0</v>
      </c>
      <c r="Q615" s="138">
        <v>0</v>
      </c>
      <c r="R615" s="138">
        <f>Q615*H615</f>
        <v>0</v>
      </c>
      <c r="S615" s="138">
        <v>0</v>
      </c>
      <c r="T615" s="139">
        <f>S615*H615</f>
        <v>0</v>
      </c>
      <c r="AR615" s="140" t="s">
        <v>130</v>
      </c>
      <c r="AT615" s="140" t="s">
        <v>125</v>
      </c>
      <c r="AU615" s="140" t="s">
        <v>83</v>
      </c>
      <c r="AY615" s="18" t="s">
        <v>123</v>
      </c>
      <c r="BE615" s="141">
        <f>IF(N615="základní",J615,0)</f>
        <v>0</v>
      </c>
      <c r="BF615" s="141">
        <f>IF(N615="snížená",J615,0)</f>
        <v>0</v>
      </c>
      <c r="BG615" s="141">
        <f>IF(N615="zákl. přenesená",J615,0)</f>
        <v>0</v>
      </c>
      <c r="BH615" s="141">
        <f>IF(N615="sníž. přenesená",J615,0)</f>
        <v>0</v>
      </c>
      <c r="BI615" s="141">
        <f>IF(N615="nulová",J615,0)</f>
        <v>0</v>
      </c>
      <c r="BJ615" s="18" t="s">
        <v>81</v>
      </c>
      <c r="BK615" s="141">
        <f>ROUND(I615*H615,2)</f>
        <v>0</v>
      </c>
      <c r="BL615" s="18" t="s">
        <v>130</v>
      </c>
      <c r="BM615" s="140" t="s">
        <v>1366</v>
      </c>
    </row>
    <row r="616" spans="2:65" s="1" customFormat="1" ht="11.15">
      <c r="B616" s="33"/>
      <c r="D616" s="142" t="s">
        <v>132</v>
      </c>
      <c r="F616" s="143" t="s">
        <v>902</v>
      </c>
      <c r="I616" s="144"/>
      <c r="L616" s="33"/>
      <c r="M616" s="145"/>
      <c r="T616" s="54"/>
      <c r="AT616" s="18" t="s">
        <v>132</v>
      </c>
      <c r="AU616" s="18" t="s">
        <v>83</v>
      </c>
    </row>
    <row r="617" spans="2:65" s="13" customFormat="1" ht="11.15">
      <c r="B617" s="153"/>
      <c r="D617" s="147" t="s">
        <v>134</v>
      </c>
      <c r="E617" s="154" t="s">
        <v>3</v>
      </c>
      <c r="F617" s="155" t="s">
        <v>1367</v>
      </c>
      <c r="H617" s="156">
        <v>10388.896000000001</v>
      </c>
      <c r="I617" s="157"/>
      <c r="L617" s="153"/>
      <c r="M617" s="158"/>
      <c r="T617" s="159"/>
      <c r="AT617" s="154" t="s">
        <v>134</v>
      </c>
      <c r="AU617" s="154" t="s">
        <v>83</v>
      </c>
      <c r="AV617" s="13" t="s">
        <v>83</v>
      </c>
      <c r="AW617" s="13" t="s">
        <v>33</v>
      </c>
      <c r="AX617" s="13" t="s">
        <v>73</v>
      </c>
      <c r="AY617" s="154" t="s">
        <v>123</v>
      </c>
    </row>
    <row r="618" spans="2:65" s="14" customFormat="1" ht="11.15">
      <c r="B618" s="160"/>
      <c r="D618" s="147" t="s">
        <v>134</v>
      </c>
      <c r="E618" s="161" t="s">
        <v>3</v>
      </c>
      <c r="F618" s="162" t="s">
        <v>141</v>
      </c>
      <c r="H618" s="163">
        <v>10388.896000000001</v>
      </c>
      <c r="I618" s="164"/>
      <c r="L618" s="160"/>
      <c r="M618" s="165"/>
      <c r="T618" s="166"/>
      <c r="AT618" s="161" t="s">
        <v>134</v>
      </c>
      <c r="AU618" s="161" t="s">
        <v>83</v>
      </c>
      <c r="AV618" s="14" t="s">
        <v>130</v>
      </c>
      <c r="AW618" s="14" t="s">
        <v>33</v>
      </c>
      <c r="AX618" s="14" t="s">
        <v>81</v>
      </c>
      <c r="AY618" s="161" t="s">
        <v>123</v>
      </c>
    </row>
    <row r="619" spans="2:65" s="1" customFormat="1" ht="24.15" customHeight="1">
      <c r="B619" s="128"/>
      <c r="C619" s="129" t="s">
        <v>860</v>
      </c>
      <c r="D619" s="129" t="s">
        <v>125</v>
      </c>
      <c r="E619" s="130" t="s">
        <v>905</v>
      </c>
      <c r="F619" s="131" t="s">
        <v>906</v>
      </c>
      <c r="G619" s="132" t="s">
        <v>356</v>
      </c>
      <c r="H619" s="133">
        <v>546.78399999999999</v>
      </c>
      <c r="I619" s="134"/>
      <c r="J619" s="135">
        <f>ROUND(I619*H619,2)</f>
        <v>0</v>
      </c>
      <c r="K619" s="131" t="s">
        <v>129</v>
      </c>
      <c r="L619" s="33"/>
      <c r="M619" s="136" t="s">
        <v>3</v>
      </c>
      <c r="N619" s="137" t="s">
        <v>44</v>
      </c>
      <c r="P619" s="138">
        <f>O619*H619</f>
        <v>0</v>
      </c>
      <c r="Q619" s="138">
        <v>0</v>
      </c>
      <c r="R619" s="138">
        <f>Q619*H619</f>
        <v>0</v>
      </c>
      <c r="S619" s="138">
        <v>0</v>
      </c>
      <c r="T619" s="139">
        <f>S619*H619</f>
        <v>0</v>
      </c>
      <c r="AR619" s="140" t="s">
        <v>130</v>
      </c>
      <c r="AT619" s="140" t="s">
        <v>125</v>
      </c>
      <c r="AU619" s="140" t="s">
        <v>83</v>
      </c>
      <c r="AY619" s="18" t="s">
        <v>123</v>
      </c>
      <c r="BE619" s="141">
        <f>IF(N619="základní",J619,0)</f>
        <v>0</v>
      </c>
      <c r="BF619" s="141">
        <f>IF(N619="snížená",J619,0)</f>
        <v>0</v>
      </c>
      <c r="BG619" s="141">
        <f>IF(N619="zákl. přenesená",J619,0)</f>
        <v>0</v>
      </c>
      <c r="BH619" s="141">
        <f>IF(N619="sníž. přenesená",J619,0)</f>
        <v>0</v>
      </c>
      <c r="BI619" s="141">
        <f>IF(N619="nulová",J619,0)</f>
        <v>0</v>
      </c>
      <c r="BJ619" s="18" t="s">
        <v>81</v>
      </c>
      <c r="BK619" s="141">
        <f>ROUND(I619*H619,2)</f>
        <v>0</v>
      </c>
      <c r="BL619" s="18" t="s">
        <v>130</v>
      </c>
      <c r="BM619" s="140" t="s">
        <v>1368</v>
      </c>
    </row>
    <row r="620" spans="2:65" s="1" customFormat="1" ht="11.15">
      <c r="B620" s="33"/>
      <c r="D620" s="142" t="s">
        <v>132</v>
      </c>
      <c r="F620" s="143" t="s">
        <v>908</v>
      </c>
      <c r="I620" s="144"/>
      <c r="L620" s="33"/>
      <c r="M620" s="145"/>
      <c r="T620" s="54"/>
      <c r="AT620" s="18" t="s">
        <v>132</v>
      </c>
      <c r="AU620" s="18" t="s">
        <v>83</v>
      </c>
    </row>
    <row r="621" spans="2:65" s="11" customFormat="1" ht="22.85" customHeight="1">
      <c r="B621" s="116"/>
      <c r="D621" s="117" t="s">
        <v>72</v>
      </c>
      <c r="E621" s="126" t="s">
        <v>909</v>
      </c>
      <c r="F621" s="126" t="s">
        <v>910</v>
      </c>
      <c r="I621" s="119"/>
      <c r="J621" s="127">
        <f>BK621</f>
        <v>0</v>
      </c>
      <c r="L621" s="116"/>
      <c r="M621" s="121"/>
      <c r="P621" s="122">
        <f>SUM(P622:P623)</f>
        <v>0</v>
      </c>
      <c r="R621" s="122">
        <f>SUM(R622:R623)</f>
        <v>0</v>
      </c>
      <c r="T621" s="123">
        <f>SUM(T622:T623)</f>
        <v>0</v>
      </c>
      <c r="AR621" s="117" t="s">
        <v>81</v>
      </c>
      <c r="AT621" s="124" t="s">
        <v>72</v>
      </c>
      <c r="AU621" s="124" t="s">
        <v>81</v>
      </c>
      <c r="AY621" s="117" t="s">
        <v>123</v>
      </c>
      <c r="BK621" s="125">
        <f>SUM(BK622:BK623)</f>
        <v>0</v>
      </c>
    </row>
    <row r="622" spans="2:65" s="1" customFormat="1" ht="49" customHeight="1">
      <c r="B622" s="128"/>
      <c r="C622" s="129" t="s">
        <v>864</v>
      </c>
      <c r="D622" s="129" t="s">
        <v>125</v>
      </c>
      <c r="E622" s="130" t="s">
        <v>912</v>
      </c>
      <c r="F622" s="131" t="s">
        <v>913</v>
      </c>
      <c r="G622" s="132" t="s">
        <v>356</v>
      </c>
      <c r="H622" s="133">
        <v>111.333</v>
      </c>
      <c r="I622" s="134"/>
      <c r="J622" s="135">
        <f>ROUND(I622*H622,2)</f>
        <v>0</v>
      </c>
      <c r="K622" s="131" t="s">
        <v>129</v>
      </c>
      <c r="L622" s="33"/>
      <c r="M622" s="136" t="s">
        <v>3</v>
      </c>
      <c r="N622" s="137" t="s">
        <v>44</v>
      </c>
      <c r="P622" s="138">
        <f>O622*H622</f>
        <v>0</v>
      </c>
      <c r="Q622" s="138">
        <v>0</v>
      </c>
      <c r="R622" s="138">
        <f>Q622*H622</f>
        <v>0</v>
      </c>
      <c r="S622" s="138">
        <v>0</v>
      </c>
      <c r="T622" s="139">
        <f>S622*H622</f>
        <v>0</v>
      </c>
      <c r="AR622" s="140" t="s">
        <v>130</v>
      </c>
      <c r="AT622" s="140" t="s">
        <v>125</v>
      </c>
      <c r="AU622" s="140" t="s">
        <v>83</v>
      </c>
      <c r="AY622" s="18" t="s">
        <v>123</v>
      </c>
      <c r="BE622" s="141">
        <f>IF(N622="základní",J622,0)</f>
        <v>0</v>
      </c>
      <c r="BF622" s="141">
        <f>IF(N622="snížená",J622,0)</f>
        <v>0</v>
      </c>
      <c r="BG622" s="141">
        <f>IF(N622="zákl. přenesená",J622,0)</f>
        <v>0</v>
      </c>
      <c r="BH622" s="141">
        <f>IF(N622="sníž. přenesená",J622,0)</f>
        <v>0</v>
      </c>
      <c r="BI622" s="141">
        <f>IF(N622="nulová",J622,0)</f>
        <v>0</v>
      </c>
      <c r="BJ622" s="18" t="s">
        <v>81</v>
      </c>
      <c r="BK622" s="141">
        <f>ROUND(I622*H622,2)</f>
        <v>0</v>
      </c>
      <c r="BL622" s="18" t="s">
        <v>130</v>
      </c>
      <c r="BM622" s="140" t="s">
        <v>1369</v>
      </c>
    </row>
    <row r="623" spans="2:65" s="1" customFormat="1" ht="11.15">
      <c r="B623" s="33"/>
      <c r="D623" s="142" t="s">
        <v>132</v>
      </c>
      <c r="F623" s="143" t="s">
        <v>915</v>
      </c>
      <c r="I623" s="144"/>
      <c r="L623" s="33"/>
      <c r="M623" s="185"/>
      <c r="N623" s="186"/>
      <c r="O623" s="186"/>
      <c r="P623" s="186"/>
      <c r="Q623" s="186"/>
      <c r="R623" s="186"/>
      <c r="S623" s="186"/>
      <c r="T623" s="187"/>
      <c r="AT623" s="18" t="s">
        <v>132</v>
      </c>
      <c r="AU623" s="18" t="s">
        <v>83</v>
      </c>
    </row>
    <row r="624" spans="2:65" s="1" customFormat="1" ht="6.9" customHeight="1">
      <c r="B624" s="42"/>
      <c r="C624" s="43"/>
      <c r="D624" s="43"/>
      <c r="E624" s="43"/>
      <c r="F624" s="43"/>
      <c r="G624" s="43"/>
      <c r="H624" s="43"/>
      <c r="I624" s="43"/>
      <c r="J624" s="43"/>
      <c r="K624" s="43"/>
      <c r="L624" s="33"/>
    </row>
  </sheetData>
  <autoFilter ref="C88:K623" xr:uid="{00000000-0009-0000-0000-000002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3" r:id="rId1" xr:uid="{00000000-0004-0000-0200-000000000000}"/>
    <hyperlink ref="F98" r:id="rId2" xr:uid="{00000000-0004-0000-0200-000001000000}"/>
    <hyperlink ref="F100" r:id="rId3" xr:uid="{00000000-0004-0000-0200-000002000000}"/>
    <hyperlink ref="F102" r:id="rId4" xr:uid="{00000000-0004-0000-0200-000003000000}"/>
    <hyperlink ref="F109" r:id="rId5" xr:uid="{00000000-0004-0000-0200-000004000000}"/>
    <hyperlink ref="F123" r:id="rId6" xr:uid="{00000000-0004-0000-0200-000005000000}"/>
    <hyperlink ref="F129" r:id="rId7" xr:uid="{00000000-0004-0000-0200-000006000000}"/>
    <hyperlink ref="F161" r:id="rId8" xr:uid="{00000000-0004-0000-0200-000007000000}"/>
    <hyperlink ref="F165" r:id="rId9" xr:uid="{00000000-0004-0000-0200-000008000000}"/>
    <hyperlink ref="F169" r:id="rId10" xr:uid="{00000000-0004-0000-0200-000009000000}"/>
    <hyperlink ref="F177" r:id="rId11" xr:uid="{00000000-0004-0000-0200-00000A000000}"/>
    <hyperlink ref="F185" r:id="rId12" xr:uid="{00000000-0004-0000-0200-00000B000000}"/>
    <hyperlink ref="F199" r:id="rId13" xr:uid="{00000000-0004-0000-0200-00000C000000}"/>
    <hyperlink ref="F208" r:id="rId14" xr:uid="{00000000-0004-0000-0200-00000D000000}"/>
    <hyperlink ref="F222" r:id="rId15" xr:uid="{00000000-0004-0000-0200-00000E000000}"/>
    <hyperlink ref="F233" r:id="rId16" xr:uid="{00000000-0004-0000-0200-00000F000000}"/>
    <hyperlink ref="F266" r:id="rId17" xr:uid="{00000000-0004-0000-0200-000010000000}"/>
    <hyperlink ref="F280" r:id="rId18" xr:uid="{00000000-0004-0000-0200-000011000000}"/>
    <hyperlink ref="F288" r:id="rId19" xr:uid="{00000000-0004-0000-0200-000012000000}"/>
    <hyperlink ref="F295" r:id="rId20" xr:uid="{00000000-0004-0000-0200-000013000000}"/>
    <hyperlink ref="F297" r:id="rId21" xr:uid="{00000000-0004-0000-0200-000014000000}"/>
    <hyperlink ref="F299" r:id="rId22" xr:uid="{00000000-0004-0000-0200-000015000000}"/>
    <hyperlink ref="F307" r:id="rId23" xr:uid="{00000000-0004-0000-0200-000016000000}"/>
    <hyperlink ref="F309" r:id="rId24" xr:uid="{00000000-0004-0000-0200-000017000000}"/>
    <hyperlink ref="F311" r:id="rId25" xr:uid="{00000000-0004-0000-0200-000018000000}"/>
    <hyperlink ref="F313" r:id="rId26" xr:uid="{00000000-0004-0000-0200-000019000000}"/>
    <hyperlink ref="F315" r:id="rId27" xr:uid="{00000000-0004-0000-0200-00001A000000}"/>
    <hyperlink ref="F319" r:id="rId28" xr:uid="{00000000-0004-0000-0200-00001B000000}"/>
    <hyperlink ref="F323" r:id="rId29" xr:uid="{00000000-0004-0000-0200-00001C000000}"/>
    <hyperlink ref="F325" r:id="rId30" xr:uid="{00000000-0004-0000-0200-00001D000000}"/>
    <hyperlink ref="F330" r:id="rId31" xr:uid="{00000000-0004-0000-0200-00001E000000}"/>
    <hyperlink ref="F339" r:id="rId32" xr:uid="{00000000-0004-0000-0200-00001F000000}"/>
    <hyperlink ref="F348" r:id="rId33" xr:uid="{00000000-0004-0000-0200-000020000000}"/>
    <hyperlink ref="F354" r:id="rId34" xr:uid="{00000000-0004-0000-0200-000021000000}"/>
    <hyperlink ref="F368" r:id="rId35" xr:uid="{00000000-0004-0000-0200-000022000000}"/>
    <hyperlink ref="F371" r:id="rId36" xr:uid="{00000000-0004-0000-0200-000023000000}"/>
    <hyperlink ref="F375" r:id="rId37" xr:uid="{00000000-0004-0000-0200-000024000000}"/>
    <hyperlink ref="F380" r:id="rId38" xr:uid="{00000000-0004-0000-0200-000025000000}"/>
    <hyperlink ref="F385" r:id="rId39" xr:uid="{00000000-0004-0000-0200-000026000000}"/>
    <hyperlink ref="F390" r:id="rId40" xr:uid="{00000000-0004-0000-0200-000027000000}"/>
    <hyperlink ref="F404" r:id="rId41" xr:uid="{00000000-0004-0000-0200-000028000000}"/>
    <hyperlink ref="F406" r:id="rId42" xr:uid="{00000000-0004-0000-0200-000029000000}"/>
    <hyperlink ref="F412" r:id="rId43" xr:uid="{00000000-0004-0000-0200-00002A000000}"/>
    <hyperlink ref="F414" r:id="rId44" xr:uid="{00000000-0004-0000-0200-00002B000000}"/>
    <hyperlink ref="F424" r:id="rId45" xr:uid="{00000000-0004-0000-0200-00002C000000}"/>
    <hyperlink ref="F430" r:id="rId46" xr:uid="{00000000-0004-0000-0200-00002D000000}"/>
    <hyperlink ref="F435" r:id="rId47" xr:uid="{00000000-0004-0000-0200-00002E000000}"/>
    <hyperlink ref="F443" r:id="rId48" xr:uid="{00000000-0004-0000-0200-00002F000000}"/>
    <hyperlink ref="F448" r:id="rId49" xr:uid="{00000000-0004-0000-0200-000030000000}"/>
    <hyperlink ref="F451" r:id="rId50" xr:uid="{00000000-0004-0000-0200-000031000000}"/>
    <hyperlink ref="F463" r:id="rId51" xr:uid="{00000000-0004-0000-0200-000032000000}"/>
    <hyperlink ref="F470" r:id="rId52" xr:uid="{00000000-0004-0000-0200-000033000000}"/>
    <hyperlink ref="F488" r:id="rId53" xr:uid="{00000000-0004-0000-0200-000034000000}"/>
    <hyperlink ref="F490" r:id="rId54" xr:uid="{00000000-0004-0000-0200-000035000000}"/>
    <hyperlink ref="F498" r:id="rId55" xr:uid="{00000000-0004-0000-0200-000036000000}"/>
    <hyperlink ref="F506" r:id="rId56" xr:uid="{00000000-0004-0000-0200-000037000000}"/>
    <hyperlink ref="F516" r:id="rId57" xr:uid="{00000000-0004-0000-0200-000038000000}"/>
    <hyperlink ref="F526" r:id="rId58" xr:uid="{00000000-0004-0000-0200-000039000000}"/>
    <hyperlink ref="F533" r:id="rId59" xr:uid="{00000000-0004-0000-0200-00003A000000}"/>
    <hyperlink ref="F537" r:id="rId60" xr:uid="{00000000-0004-0000-0200-00003B000000}"/>
    <hyperlink ref="F539" r:id="rId61" xr:uid="{00000000-0004-0000-0200-00003C000000}"/>
    <hyperlink ref="F544" r:id="rId62" xr:uid="{00000000-0004-0000-0200-00003D000000}"/>
    <hyperlink ref="F548" r:id="rId63" xr:uid="{00000000-0004-0000-0200-00003E000000}"/>
    <hyperlink ref="F550" r:id="rId64" xr:uid="{00000000-0004-0000-0200-00003F000000}"/>
    <hyperlink ref="F555" r:id="rId65" xr:uid="{00000000-0004-0000-0200-000040000000}"/>
    <hyperlink ref="F559" r:id="rId66" xr:uid="{00000000-0004-0000-0200-000041000000}"/>
    <hyperlink ref="F564" r:id="rId67" xr:uid="{00000000-0004-0000-0200-000042000000}"/>
    <hyperlink ref="F569" r:id="rId68" xr:uid="{00000000-0004-0000-0200-000043000000}"/>
    <hyperlink ref="F571" r:id="rId69" xr:uid="{00000000-0004-0000-0200-000044000000}"/>
    <hyperlink ref="F576" r:id="rId70" xr:uid="{00000000-0004-0000-0200-000045000000}"/>
    <hyperlink ref="F580" r:id="rId71" xr:uid="{00000000-0004-0000-0200-000046000000}"/>
    <hyperlink ref="F582" r:id="rId72" xr:uid="{00000000-0004-0000-0200-000047000000}"/>
    <hyperlink ref="F584" r:id="rId73" xr:uid="{00000000-0004-0000-0200-000048000000}"/>
    <hyperlink ref="F592" r:id="rId74" xr:uid="{00000000-0004-0000-0200-000049000000}"/>
    <hyperlink ref="F596" r:id="rId75" xr:uid="{00000000-0004-0000-0200-00004A000000}"/>
    <hyperlink ref="F600" r:id="rId76" xr:uid="{00000000-0004-0000-0200-00004B000000}"/>
    <hyperlink ref="F608" r:id="rId77" xr:uid="{00000000-0004-0000-0200-00004C000000}"/>
    <hyperlink ref="F610" r:id="rId78" xr:uid="{00000000-0004-0000-0200-00004D000000}"/>
    <hyperlink ref="F612" r:id="rId79" xr:uid="{00000000-0004-0000-0200-00004E000000}"/>
    <hyperlink ref="F614" r:id="rId80" xr:uid="{00000000-0004-0000-0200-00004F000000}"/>
    <hyperlink ref="F616" r:id="rId81" xr:uid="{00000000-0004-0000-0200-000050000000}"/>
    <hyperlink ref="F620" r:id="rId82" xr:uid="{00000000-0004-0000-0200-000051000000}"/>
    <hyperlink ref="F623" r:id="rId83" xr:uid="{00000000-0004-0000-0200-00005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5"/>
  <sheetViews>
    <sheetView showGridLines="0" topLeftCell="B116" zoomScale="110" zoomScaleNormal="110" workbookViewId="0">
      <selection activeCell="H127" sqref="H127"/>
    </sheetView>
  </sheetViews>
  <sheetFormatPr defaultRowHeight="14.8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14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89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83</v>
      </c>
    </row>
    <row r="4" spans="2:46" ht="24.9" customHeight="1">
      <c r="B4" s="21"/>
      <c r="D4" s="22" t="s">
        <v>90</v>
      </c>
      <c r="L4" s="21"/>
      <c r="M4" s="86" t="s">
        <v>11</v>
      </c>
      <c r="AT4" s="18" t="s">
        <v>4</v>
      </c>
    </row>
    <row r="5" spans="2:46" ht="6.9" customHeight="1">
      <c r="B5" s="21"/>
      <c r="L5" s="21"/>
    </row>
    <row r="6" spans="2:46" ht="12.1" customHeight="1">
      <c r="B6" s="21"/>
      <c r="D6" s="28" t="s">
        <v>17</v>
      </c>
      <c r="L6" s="21"/>
    </row>
    <row r="7" spans="2:46" ht="16.55" customHeight="1">
      <c r="B7" s="21"/>
      <c r="E7" s="315" t="str">
        <f>'Rekapitulace stavby'!K6</f>
        <v>LNÁŘE – KANALIZACE A VODOVOD U HŘBITOVA</v>
      </c>
      <c r="F7" s="316"/>
      <c r="G7" s="316"/>
      <c r="H7" s="316"/>
      <c r="L7" s="21"/>
    </row>
    <row r="8" spans="2:46" s="1" customFormat="1" ht="12.1" customHeight="1">
      <c r="B8" s="33"/>
      <c r="D8" s="28" t="s">
        <v>91</v>
      </c>
      <c r="L8" s="33"/>
    </row>
    <row r="9" spans="2:46" s="1" customFormat="1" ht="16.55" customHeight="1">
      <c r="B9" s="33"/>
      <c r="E9" s="296" t="s">
        <v>1370</v>
      </c>
      <c r="F9" s="317"/>
      <c r="G9" s="317"/>
      <c r="H9" s="317"/>
      <c r="L9" s="33"/>
    </row>
    <row r="10" spans="2:46" s="1" customFormat="1" ht="11.15">
      <c r="B10" s="33"/>
      <c r="L10" s="33"/>
    </row>
    <row r="11" spans="2:46" s="1" customFormat="1" ht="12.1" customHeight="1">
      <c r="B11" s="33"/>
      <c r="D11" s="28" t="s">
        <v>19</v>
      </c>
      <c r="F11" s="26" t="s">
        <v>3</v>
      </c>
      <c r="I11" s="28" t="s">
        <v>20</v>
      </c>
      <c r="J11" s="26" t="s">
        <v>3</v>
      </c>
      <c r="L11" s="33"/>
    </row>
    <row r="12" spans="2:46" s="1" customFormat="1" ht="12.1" customHeight="1">
      <c r="B12" s="33"/>
      <c r="D12" s="28" t="s">
        <v>21</v>
      </c>
      <c r="F12" s="26" t="s">
        <v>22</v>
      </c>
      <c r="I12" s="28" t="s">
        <v>23</v>
      </c>
      <c r="J12" s="50" t="str">
        <f>'Rekapitulace stavby'!AN8</f>
        <v>7. 2. 2024</v>
      </c>
      <c r="L12" s="33"/>
    </row>
    <row r="13" spans="2:46" s="1" customFormat="1" ht="10.8" customHeight="1">
      <c r="B13" s="33"/>
      <c r="L13" s="33"/>
    </row>
    <row r="14" spans="2:46" s="1" customFormat="1" ht="12.1" customHeight="1">
      <c r="B14" s="33"/>
      <c r="D14" s="28" t="s">
        <v>25</v>
      </c>
      <c r="I14" s="28" t="s">
        <v>26</v>
      </c>
      <c r="J14" s="26" t="s">
        <v>3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3</v>
      </c>
      <c r="L15" s="33"/>
    </row>
    <row r="16" spans="2:46" s="1" customFormat="1" ht="6.9" customHeight="1">
      <c r="B16" s="33"/>
      <c r="L16" s="33"/>
    </row>
    <row r="17" spans="2:12" s="1" customFormat="1" ht="12.1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8" t="str">
        <f>'Rekapitulace stavby'!E14</f>
        <v>Vyplň údaj</v>
      </c>
      <c r="F18" s="280"/>
      <c r="G18" s="280"/>
      <c r="H18" s="280"/>
      <c r="I18" s="28" t="s">
        <v>28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.1" customHeight="1">
      <c r="B20" s="33"/>
      <c r="D20" s="28" t="s">
        <v>31</v>
      </c>
      <c r="I20" s="28" t="s">
        <v>26</v>
      </c>
      <c r="J20" s="26" t="s">
        <v>3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3</v>
      </c>
      <c r="L21" s="33"/>
    </row>
    <row r="22" spans="2:12" s="1" customFormat="1" ht="6.9" customHeight="1">
      <c r="B22" s="33"/>
      <c r="L22" s="33"/>
    </row>
    <row r="23" spans="2:12" s="1" customFormat="1" ht="12.1" customHeight="1">
      <c r="B23" s="33"/>
      <c r="D23" s="28" t="s">
        <v>34</v>
      </c>
      <c r="I23" s="28" t="s">
        <v>26</v>
      </c>
      <c r="J23" s="26" t="s">
        <v>35</v>
      </c>
      <c r="L23" s="33"/>
    </row>
    <row r="24" spans="2:12" s="1" customFormat="1" ht="18" customHeight="1">
      <c r="B24" s="33"/>
      <c r="E24" s="26" t="s">
        <v>32</v>
      </c>
      <c r="I24" s="28" t="s">
        <v>28</v>
      </c>
      <c r="J24" s="26" t="s">
        <v>36</v>
      </c>
      <c r="L24" s="33"/>
    </row>
    <row r="25" spans="2:12" s="1" customFormat="1" ht="6.9" customHeight="1">
      <c r="B25" s="33"/>
      <c r="L25" s="33"/>
    </row>
    <row r="26" spans="2:12" s="1" customFormat="1" ht="12.1" customHeight="1">
      <c r="B26" s="33"/>
      <c r="D26" s="28" t="s">
        <v>37</v>
      </c>
      <c r="L26" s="33"/>
    </row>
    <row r="27" spans="2:12" s="7" customFormat="1" ht="16.55" customHeight="1">
      <c r="B27" s="87"/>
      <c r="E27" s="285" t="s">
        <v>3</v>
      </c>
      <c r="F27" s="285"/>
      <c r="G27" s="285"/>
      <c r="H27" s="285"/>
      <c r="L27" s="87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45" customHeight="1">
      <c r="B30" s="33"/>
      <c r="D30" s="88" t="s">
        <v>39</v>
      </c>
      <c r="J30" s="64">
        <f>ROUND(J94, 2)</f>
        <v>0</v>
      </c>
      <c r="L30" s="33"/>
    </row>
    <row r="31" spans="2:12" s="1" customFormat="1" ht="6.9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5" customHeight="1">
      <c r="B33" s="33"/>
      <c r="D33" s="53" t="s">
        <v>43</v>
      </c>
      <c r="E33" s="28" t="s">
        <v>44</v>
      </c>
      <c r="F33" s="89">
        <f>ROUND((SUM(BE94:BE134)),  2)</f>
        <v>0</v>
      </c>
      <c r="I33" s="90">
        <v>0.21</v>
      </c>
      <c r="J33" s="89">
        <f>ROUND(((SUM(BE94:BE134))*I33),  2)</f>
        <v>0</v>
      </c>
      <c r="L33" s="33"/>
    </row>
    <row r="34" spans="2:12" s="1" customFormat="1" ht="14.5" customHeight="1">
      <c r="B34" s="33"/>
      <c r="E34" s="28" t="s">
        <v>45</v>
      </c>
      <c r="F34" s="89">
        <f>ROUND((SUM(BF94:BF134)),  2)</f>
        <v>0</v>
      </c>
      <c r="I34" s="90">
        <v>0.12</v>
      </c>
      <c r="J34" s="89">
        <f>ROUND(((SUM(BF94:BF134))*I34),  2)</f>
        <v>0</v>
      </c>
      <c r="L34" s="33"/>
    </row>
    <row r="35" spans="2:12" s="1" customFormat="1" ht="14.5" hidden="1" customHeight="1">
      <c r="B35" s="33"/>
      <c r="E35" s="28" t="s">
        <v>46</v>
      </c>
      <c r="F35" s="89">
        <f>ROUND((SUM(BG94:BG134)),  2)</f>
        <v>0</v>
      </c>
      <c r="I35" s="90">
        <v>0.21</v>
      </c>
      <c r="J35" s="89">
        <f>0</f>
        <v>0</v>
      </c>
      <c r="L35" s="33"/>
    </row>
    <row r="36" spans="2:12" s="1" customFormat="1" ht="14.5" hidden="1" customHeight="1">
      <c r="B36" s="33"/>
      <c r="E36" s="28" t="s">
        <v>47</v>
      </c>
      <c r="F36" s="89">
        <f>ROUND((SUM(BH94:BH134)),  2)</f>
        <v>0</v>
      </c>
      <c r="I36" s="90">
        <v>0.12</v>
      </c>
      <c r="J36" s="89">
        <f>0</f>
        <v>0</v>
      </c>
      <c r="L36" s="33"/>
    </row>
    <row r="37" spans="2:12" s="1" customFormat="1" ht="14.5" hidden="1" customHeight="1">
      <c r="B37" s="33"/>
      <c r="E37" s="28" t="s">
        <v>48</v>
      </c>
      <c r="F37" s="89">
        <f>ROUND((SUM(BI94:BI134)),  2)</f>
        <v>0</v>
      </c>
      <c r="I37" s="90">
        <v>0</v>
      </c>
      <c r="J37" s="89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45" customHeight="1">
      <c r="B39" s="33"/>
      <c r="C39" s="91"/>
      <c r="D39" s="92" t="s">
        <v>49</v>
      </c>
      <c r="E39" s="55"/>
      <c r="F39" s="55"/>
      <c r="G39" s="93" t="s">
        <v>50</v>
      </c>
      <c r="H39" s="94" t="s">
        <v>51</v>
      </c>
      <c r="I39" s="55"/>
      <c r="J39" s="95">
        <f>SUM(J30:J37)</f>
        <v>0</v>
      </c>
      <c r="K39" s="96"/>
      <c r="L39" s="33"/>
    </row>
    <row r="40" spans="2:12" s="1" customFormat="1" ht="14.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" customHeight="1">
      <c r="B45" s="33"/>
      <c r="C45" s="22" t="s">
        <v>93</v>
      </c>
      <c r="L45" s="33"/>
    </row>
    <row r="46" spans="2:12" s="1" customFormat="1" ht="6.9" customHeight="1">
      <c r="B46" s="33"/>
      <c r="L46" s="33"/>
    </row>
    <row r="47" spans="2:12" s="1" customFormat="1" ht="12.1" customHeight="1">
      <c r="B47" s="33"/>
      <c r="C47" s="28" t="s">
        <v>17</v>
      </c>
      <c r="L47" s="33"/>
    </row>
    <row r="48" spans="2:12" s="1" customFormat="1" ht="16.55" customHeight="1">
      <c r="B48" s="33"/>
      <c r="E48" s="315" t="str">
        <f>E7</f>
        <v>LNÁŘE – KANALIZACE A VODOVOD U HŘBITOVA</v>
      </c>
      <c r="F48" s="316"/>
      <c r="G48" s="316"/>
      <c r="H48" s="316"/>
      <c r="L48" s="33"/>
    </row>
    <row r="49" spans="2:47" s="1" customFormat="1" ht="12.1" customHeight="1">
      <c r="B49" s="33"/>
      <c r="C49" s="28" t="s">
        <v>91</v>
      </c>
      <c r="L49" s="33"/>
    </row>
    <row r="50" spans="2:47" s="1" customFormat="1" ht="16.55" customHeight="1">
      <c r="B50" s="33"/>
      <c r="E50" s="296" t="str">
        <f>E9</f>
        <v>VON - Vedlejší a ostatní náklady</v>
      </c>
      <c r="F50" s="317"/>
      <c r="G50" s="317"/>
      <c r="H50" s="317"/>
      <c r="L50" s="33"/>
    </row>
    <row r="51" spans="2:47" s="1" customFormat="1" ht="6.9" customHeight="1">
      <c r="B51" s="33"/>
      <c r="L51" s="33"/>
    </row>
    <row r="52" spans="2:47" s="1" customFormat="1" ht="12.1" customHeight="1">
      <c r="B52" s="33"/>
      <c r="C52" s="28" t="s">
        <v>21</v>
      </c>
      <c r="F52" s="26" t="str">
        <f>F12</f>
        <v>Lnáře</v>
      </c>
      <c r="I52" s="28" t="s">
        <v>23</v>
      </c>
      <c r="J52" s="50" t="str">
        <f>IF(J12="","",J12)</f>
        <v>7. 2. 2024</v>
      </c>
      <c r="L52" s="33"/>
    </row>
    <row r="53" spans="2:47" s="1" customFormat="1" ht="6.9" customHeight="1">
      <c r="B53" s="33"/>
      <c r="L53" s="33"/>
    </row>
    <row r="54" spans="2:47" s="1" customFormat="1" ht="15.25" customHeight="1">
      <c r="B54" s="33"/>
      <c r="C54" s="28" t="s">
        <v>25</v>
      </c>
      <c r="F54" s="26" t="str">
        <f>E15</f>
        <v>Obec Lnáře</v>
      </c>
      <c r="I54" s="28" t="s">
        <v>31</v>
      </c>
      <c r="J54" s="31" t="str">
        <f>E21</f>
        <v>SOLICITE s.r.o.</v>
      </c>
      <c r="L54" s="33"/>
    </row>
    <row r="55" spans="2:47" s="1" customFormat="1" ht="15.25" customHeight="1">
      <c r="B55" s="33"/>
      <c r="C55" s="28" t="s">
        <v>29</v>
      </c>
      <c r="F55" s="26" t="str">
        <f>IF(E18="","",E18)</f>
        <v>Vyplň údaj</v>
      </c>
      <c r="I55" s="28" t="s">
        <v>34</v>
      </c>
      <c r="J55" s="31" t="str">
        <f>E24</f>
        <v>SOLICITE s.r.o.</v>
      </c>
      <c r="L55" s="33"/>
    </row>
    <row r="56" spans="2:47" s="1" customFormat="1" ht="10.4" customHeight="1">
      <c r="B56" s="33"/>
      <c r="L56" s="33"/>
    </row>
    <row r="57" spans="2:47" s="1" customFormat="1" ht="29.35" customHeight="1">
      <c r="B57" s="33"/>
      <c r="C57" s="97" t="s">
        <v>94</v>
      </c>
      <c r="D57" s="91"/>
      <c r="E57" s="91"/>
      <c r="F57" s="91"/>
      <c r="G57" s="91"/>
      <c r="H57" s="91"/>
      <c r="I57" s="91"/>
      <c r="J57" s="98" t="s">
        <v>95</v>
      </c>
      <c r="K57" s="91"/>
      <c r="L57" s="33"/>
    </row>
    <row r="58" spans="2:47" s="1" customFormat="1" ht="10.4" customHeight="1">
      <c r="B58" s="33"/>
      <c r="L58" s="33"/>
    </row>
    <row r="59" spans="2:47" s="1" customFormat="1" ht="22.85" customHeight="1">
      <c r="B59" s="33"/>
      <c r="C59" s="99" t="s">
        <v>71</v>
      </c>
      <c r="J59" s="64">
        <f>J94</f>
        <v>0</v>
      </c>
      <c r="L59" s="33"/>
      <c r="AU59" s="18" t="s">
        <v>96</v>
      </c>
    </row>
    <row r="60" spans="2:47" s="8" customFormat="1" ht="24.9" customHeight="1">
      <c r="B60" s="100"/>
      <c r="D60" s="101" t="s">
        <v>1371</v>
      </c>
      <c r="E60" s="102"/>
      <c r="F60" s="102"/>
      <c r="G60" s="102"/>
      <c r="H60" s="102"/>
      <c r="I60" s="102"/>
      <c r="J60" s="103">
        <f>J95</f>
        <v>0</v>
      </c>
      <c r="L60" s="100"/>
    </row>
    <row r="61" spans="2:47" s="9" customFormat="1" ht="19.850000000000001" customHeight="1">
      <c r="B61" s="104"/>
      <c r="D61" s="105" t="s">
        <v>1372</v>
      </c>
      <c r="E61" s="106"/>
      <c r="F61" s="106"/>
      <c r="G61" s="106"/>
      <c r="H61" s="106"/>
      <c r="I61" s="106"/>
      <c r="J61" s="107">
        <f>J96</f>
        <v>0</v>
      </c>
      <c r="L61" s="104"/>
    </row>
    <row r="62" spans="2:47" s="9" customFormat="1" ht="19.850000000000001" customHeight="1">
      <c r="B62" s="104"/>
      <c r="D62" s="105" t="s">
        <v>1373</v>
      </c>
      <c r="E62" s="106"/>
      <c r="F62" s="106"/>
      <c r="G62" s="106"/>
      <c r="H62" s="106"/>
      <c r="I62" s="106"/>
      <c r="J62" s="107">
        <f>J98</f>
        <v>0</v>
      </c>
      <c r="L62" s="104"/>
    </row>
    <row r="63" spans="2:47" s="9" customFormat="1" ht="19.850000000000001" customHeight="1">
      <c r="B63" s="104"/>
      <c r="D63" s="105" t="s">
        <v>1374</v>
      </c>
      <c r="E63" s="106"/>
      <c r="F63" s="106"/>
      <c r="G63" s="106"/>
      <c r="H63" s="106"/>
      <c r="I63" s="106"/>
      <c r="J63" s="107">
        <f>J101</f>
        <v>0</v>
      </c>
      <c r="L63" s="104"/>
    </row>
    <row r="64" spans="2:47" s="9" customFormat="1" ht="19.850000000000001" customHeight="1">
      <c r="B64" s="104"/>
      <c r="D64" s="105" t="s">
        <v>1375</v>
      </c>
      <c r="E64" s="106"/>
      <c r="F64" s="106"/>
      <c r="G64" s="106"/>
      <c r="H64" s="106"/>
      <c r="I64" s="106"/>
      <c r="J64" s="107">
        <f>J107</f>
        <v>0</v>
      </c>
      <c r="L64" s="104"/>
    </row>
    <row r="65" spans="2:12" s="9" customFormat="1" ht="19.850000000000001" customHeight="1">
      <c r="B65" s="104"/>
      <c r="D65" s="105" t="s">
        <v>1376</v>
      </c>
      <c r="E65" s="106"/>
      <c r="F65" s="106"/>
      <c r="G65" s="106"/>
      <c r="H65" s="106"/>
      <c r="I65" s="106"/>
      <c r="J65" s="107">
        <f>J110</f>
        <v>0</v>
      </c>
      <c r="L65" s="104"/>
    </row>
    <row r="66" spans="2:12" s="9" customFormat="1" ht="19.850000000000001" customHeight="1">
      <c r="B66" s="104"/>
      <c r="D66" s="105" t="s">
        <v>1377</v>
      </c>
      <c r="E66" s="106"/>
      <c r="F66" s="106"/>
      <c r="G66" s="106"/>
      <c r="H66" s="106"/>
      <c r="I66" s="106"/>
      <c r="J66" s="107">
        <f>J113</f>
        <v>0</v>
      </c>
      <c r="L66" s="104"/>
    </row>
    <row r="67" spans="2:12" s="9" customFormat="1" ht="19.850000000000001" customHeight="1">
      <c r="B67" s="104"/>
      <c r="D67" s="105" t="s">
        <v>1378</v>
      </c>
      <c r="E67" s="106"/>
      <c r="F67" s="106"/>
      <c r="G67" s="106"/>
      <c r="H67" s="106"/>
      <c r="I67" s="106"/>
      <c r="J67" s="107">
        <f>J115</f>
        <v>0</v>
      </c>
      <c r="L67" s="104"/>
    </row>
    <row r="68" spans="2:12" s="9" customFormat="1" ht="19.850000000000001" customHeight="1">
      <c r="B68" s="104"/>
      <c r="D68" s="105" t="s">
        <v>1379</v>
      </c>
      <c r="E68" s="106"/>
      <c r="F68" s="106"/>
      <c r="G68" s="106"/>
      <c r="H68" s="106"/>
      <c r="I68" s="106"/>
      <c r="J68" s="107">
        <f>J117</f>
        <v>0</v>
      </c>
      <c r="L68" s="104"/>
    </row>
    <row r="69" spans="2:12" s="9" customFormat="1" ht="19.850000000000001" customHeight="1">
      <c r="B69" s="104"/>
      <c r="D69" s="105" t="s">
        <v>1380</v>
      </c>
      <c r="E69" s="106"/>
      <c r="F69" s="106"/>
      <c r="G69" s="106"/>
      <c r="H69" s="106"/>
      <c r="I69" s="106"/>
      <c r="J69" s="107">
        <f>J119</f>
        <v>0</v>
      </c>
      <c r="L69" s="104"/>
    </row>
    <row r="70" spans="2:12" s="9" customFormat="1" ht="19.850000000000001" customHeight="1">
      <c r="B70" s="104"/>
      <c r="D70" s="105" t="s">
        <v>1381</v>
      </c>
      <c r="E70" s="106"/>
      <c r="F70" s="106"/>
      <c r="G70" s="106"/>
      <c r="H70" s="106"/>
      <c r="I70" s="106"/>
      <c r="J70" s="107">
        <f>J122</f>
        <v>0</v>
      </c>
      <c r="L70" s="104"/>
    </row>
    <row r="71" spans="2:12" s="9" customFormat="1" ht="19.850000000000001" customHeight="1">
      <c r="B71" s="104"/>
      <c r="D71" s="105" t="s">
        <v>1382</v>
      </c>
      <c r="E71" s="106"/>
      <c r="F71" s="106"/>
      <c r="G71" s="106"/>
      <c r="H71" s="106"/>
      <c r="I71" s="106"/>
      <c r="J71" s="107">
        <f>J125</f>
        <v>0</v>
      </c>
      <c r="L71" s="104"/>
    </row>
    <row r="72" spans="2:12" s="9" customFormat="1" ht="19.850000000000001" customHeight="1">
      <c r="B72" s="104"/>
      <c r="D72" s="105" t="s">
        <v>1383</v>
      </c>
      <c r="E72" s="106"/>
      <c r="F72" s="106"/>
      <c r="G72" s="106"/>
      <c r="H72" s="106"/>
      <c r="I72" s="106"/>
      <c r="J72" s="107">
        <f>J129</f>
        <v>0</v>
      </c>
      <c r="L72" s="104"/>
    </row>
    <row r="73" spans="2:12" s="9" customFormat="1" ht="19.850000000000001" customHeight="1">
      <c r="B73" s="104"/>
      <c r="D73" s="105" t="s">
        <v>1384</v>
      </c>
      <c r="E73" s="106"/>
      <c r="F73" s="106"/>
      <c r="G73" s="106"/>
      <c r="H73" s="106"/>
      <c r="I73" s="106"/>
      <c r="J73" s="107">
        <f>J131</f>
        <v>0</v>
      </c>
      <c r="L73" s="104"/>
    </row>
    <row r="74" spans="2:12" s="9" customFormat="1" ht="19.850000000000001" customHeight="1">
      <c r="B74" s="104"/>
      <c r="D74" s="105" t="s">
        <v>1385</v>
      </c>
      <c r="E74" s="106"/>
      <c r="F74" s="106"/>
      <c r="G74" s="106"/>
      <c r="H74" s="106"/>
      <c r="I74" s="106"/>
      <c r="J74" s="107">
        <f>J133</f>
        <v>0</v>
      </c>
      <c r="L74" s="104"/>
    </row>
    <row r="75" spans="2:12" s="1" customFormat="1" ht="21.75" customHeight="1">
      <c r="B75" s="33"/>
      <c r="L75" s="33"/>
    </row>
    <row r="76" spans="2:12" s="1" customFormat="1" ht="6.9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12" s="1" customFormat="1" ht="6.9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63" s="1" customFormat="1" ht="24.9" customHeight="1">
      <c r="B81" s="33"/>
      <c r="C81" s="22" t="s">
        <v>108</v>
      </c>
      <c r="L81" s="33"/>
    </row>
    <row r="82" spans="2:63" s="1" customFormat="1" ht="6.9" customHeight="1">
      <c r="B82" s="33"/>
      <c r="L82" s="33"/>
    </row>
    <row r="83" spans="2:63" s="1" customFormat="1" ht="12.1" customHeight="1">
      <c r="B83" s="33"/>
      <c r="C83" s="28" t="s">
        <v>17</v>
      </c>
      <c r="L83" s="33"/>
    </row>
    <row r="84" spans="2:63" s="1" customFormat="1" ht="16.55" customHeight="1">
      <c r="B84" s="33"/>
      <c r="E84" s="315" t="str">
        <f>E7</f>
        <v>LNÁŘE – KANALIZACE A VODOVOD U HŘBITOVA</v>
      </c>
      <c r="F84" s="316"/>
      <c r="G84" s="316"/>
      <c r="H84" s="316"/>
      <c r="L84" s="33"/>
    </row>
    <row r="85" spans="2:63" s="1" customFormat="1" ht="12.1" customHeight="1">
      <c r="B85" s="33"/>
      <c r="C85" s="28" t="s">
        <v>91</v>
      </c>
      <c r="L85" s="33"/>
    </row>
    <row r="86" spans="2:63" s="1" customFormat="1" ht="16.55" customHeight="1">
      <c r="B86" s="33"/>
      <c r="E86" s="296" t="str">
        <f>E9</f>
        <v>VON - Vedlejší a ostatní náklady</v>
      </c>
      <c r="F86" s="317"/>
      <c r="G86" s="317"/>
      <c r="H86" s="317"/>
      <c r="L86" s="33"/>
    </row>
    <row r="87" spans="2:63" s="1" customFormat="1" ht="6.9" customHeight="1">
      <c r="B87" s="33"/>
      <c r="L87" s="33"/>
    </row>
    <row r="88" spans="2:63" s="1" customFormat="1" ht="12.1" customHeight="1">
      <c r="B88" s="33"/>
      <c r="C88" s="28" t="s">
        <v>21</v>
      </c>
      <c r="F88" s="26" t="str">
        <f>F12</f>
        <v>Lnáře</v>
      </c>
      <c r="I88" s="28" t="s">
        <v>23</v>
      </c>
      <c r="J88" s="50" t="str">
        <f>IF(J12="","",J12)</f>
        <v>7. 2. 2024</v>
      </c>
      <c r="L88" s="33"/>
    </row>
    <row r="89" spans="2:63" s="1" customFormat="1" ht="6.9" customHeight="1">
      <c r="B89" s="33"/>
      <c r="L89" s="33"/>
    </row>
    <row r="90" spans="2:63" s="1" customFormat="1" ht="15.25" customHeight="1">
      <c r="B90" s="33"/>
      <c r="C90" s="28" t="s">
        <v>25</v>
      </c>
      <c r="F90" s="26" t="str">
        <f>E15</f>
        <v>Obec Lnáře</v>
      </c>
      <c r="I90" s="28" t="s">
        <v>31</v>
      </c>
      <c r="J90" s="31" t="str">
        <f>E21</f>
        <v>SOLICITE s.r.o.</v>
      </c>
      <c r="L90" s="33"/>
    </row>
    <row r="91" spans="2:63" s="1" customFormat="1" ht="15.25" customHeight="1">
      <c r="B91" s="33"/>
      <c r="C91" s="28" t="s">
        <v>29</v>
      </c>
      <c r="F91" s="26" t="str">
        <f>IF(E18="","",E18)</f>
        <v>Vyplň údaj</v>
      </c>
      <c r="I91" s="28" t="s">
        <v>34</v>
      </c>
      <c r="J91" s="31" t="str">
        <f>E24</f>
        <v>SOLICITE s.r.o.</v>
      </c>
      <c r="L91" s="33"/>
    </row>
    <row r="92" spans="2:63" s="1" customFormat="1" ht="10.4" customHeight="1">
      <c r="B92" s="33"/>
      <c r="L92" s="33"/>
    </row>
    <row r="93" spans="2:63" s="10" customFormat="1" ht="29.35" customHeight="1">
      <c r="B93" s="108"/>
      <c r="C93" s="109" t="s">
        <v>109</v>
      </c>
      <c r="D93" s="110" t="s">
        <v>58</v>
      </c>
      <c r="E93" s="110" t="s">
        <v>54</v>
      </c>
      <c r="F93" s="110" t="s">
        <v>55</v>
      </c>
      <c r="G93" s="110" t="s">
        <v>110</v>
      </c>
      <c r="H93" s="110" t="s">
        <v>111</v>
      </c>
      <c r="I93" s="110" t="s">
        <v>112</v>
      </c>
      <c r="J93" s="110" t="s">
        <v>95</v>
      </c>
      <c r="K93" s="111" t="s">
        <v>113</v>
      </c>
      <c r="L93" s="108"/>
      <c r="M93" s="57" t="s">
        <v>3</v>
      </c>
      <c r="N93" s="58" t="s">
        <v>43</v>
      </c>
      <c r="O93" s="58" t="s">
        <v>114</v>
      </c>
      <c r="P93" s="58" t="s">
        <v>115</v>
      </c>
      <c r="Q93" s="58" t="s">
        <v>116</v>
      </c>
      <c r="R93" s="58" t="s">
        <v>117</v>
      </c>
      <c r="S93" s="58" t="s">
        <v>118</v>
      </c>
      <c r="T93" s="59" t="s">
        <v>119</v>
      </c>
    </row>
    <row r="94" spans="2:63" s="1" customFormat="1" ht="22.85" customHeight="1">
      <c r="B94" s="33"/>
      <c r="C94" s="62" t="s">
        <v>120</v>
      </c>
      <c r="J94" s="112">
        <f>BK94</f>
        <v>0</v>
      </c>
      <c r="L94" s="33"/>
      <c r="M94" s="60"/>
      <c r="N94" s="51"/>
      <c r="O94" s="51"/>
      <c r="P94" s="113">
        <f>P95</f>
        <v>0</v>
      </c>
      <c r="Q94" s="51"/>
      <c r="R94" s="113">
        <f>R95</f>
        <v>0</v>
      </c>
      <c r="S94" s="51"/>
      <c r="T94" s="114">
        <f>T95</f>
        <v>0</v>
      </c>
      <c r="AT94" s="18" t="s">
        <v>72</v>
      </c>
      <c r="AU94" s="18" t="s">
        <v>96</v>
      </c>
      <c r="BK94" s="115">
        <f>BK95</f>
        <v>0</v>
      </c>
    </row>
    <row r="95" spans="2:63" s="11" customFormat="1" ht="26" customHeight="1">
      <c r="B95" s="116"/>
      <c r="D95" s="117" t="s">
        <v>72</v>
      </c>
      <c r="E95" s="118" t="s">
        <v>1386</v>
      </c>
      <c r="F95" s="118" t="s">
        <v>1386</v>
      </c>
      <c r="I95" s="119"/>
      <c r="J95" s="120">
        <f>BK95</f>
        <v>0</v>
      </c>
      <c r="L95" s="116"/>
      <c r="M95" s="121"/>
      <c r="P95" s="122">
        <f>P96+P98+P101+P107+P110+P113+P115+P117+P119+P122+P125+P129+P131+P133</f>
        <v>0</v>
      </c>
      <c r="R95" s="122">
        <f>R96+R98+R101+R107+R110+R113+R115+R117+R119+R122+R125+R129+R131+R133</f>
        <v>0</v>
      </c>
      <c r="T95" s="123">
        <f>T96+T98+T101+T107+T110+T113+T115+T117+T119+T122+T125+T129+T131+T133</f>
        <v>0</v>
      </c>
      <c r="AR95" s="117" t="s">
        <v>177</v>
      </c>
      <c r="AT95" s="124" t="s">
        <v>72</v>
      </c>
      <c r="AU95" s="124" t="s">
        <v>73</v>
      </c>
      <c r="AY95" s="117" t="s">
        <v>123</v>
      </c>
      <c r="BK95" s="125">
        <f>BK96+BK98+BK101+BK107+BK110+BK113+BK115+BK117+BK119+BK122+BK125+BK129+BK131+BK133</f>
        <v>0</v>
      </c>
    </row>
    <row r="96" spans="2:63" s="11" customFormat="1" ht="22.85" customHeight="1">
      <c r="B96" s="116"/>
      <c r="D96" s="117" t="s">
        <v>72</v>
      </c>
      <c r="E96" s="126" t="s">
        <v>1387</v>
      </c>
      <c r="F96" s="126" t="s">
        <v>1388</v>
      </c>
      <c r="I96" s="119"/>
      <c r="J96" s="127">
        <f>BK96</f>
        <v>0</v>
      </c>
      <c r="L96" s="116"/>
      <c r="M96" s="121"/>
      <c r="P96" s="122">
        <f>P97</f>
        <v>0</v>
      </c>
      <c r="R96" s="122">
        <f>R97</f>
        <v>0</v>
      </c>
      <c r="T96" s="123">
        <f>T97</f>
        <v>0</v>
      </c>
      <c r="AR96" s="117" t="s">
        <v>177</v>
      </c>
      <c r="AT96" s="124" t="s">
        <v>72</v>
      </c>
      <c r="AU96" s="124" t="s">
        <v>81</v>
      </c>
      <c r="AY96" s="117" t="s">
        <v>123</v>
      </c>
      <c r="BK96" s="125">
        <f>BK97</f>
        <v>0</v>
      </c>
    </row>
    <row r="97" spans="2:65" s="1" customFormat="1" ht="90" customHeight="1">
      <c r="B97" s="128"/>
      <c r="C97" s="129" t="s">
        <v>81</v>
      </c>
      <c r="D97" s="129" t="s">
        <v>125</v>
      </c>
      <c r="E97" s="130" t="s">
        <v>1389</v>
      </c>
      <c r="F97" s="131" t="s">
        <v>1390</v>
      </c>
      <c r="G97" s="132" t="s">
        <v>1391</v>
      </c>
      <c r="H97" s="133">
        <v>1</v>
      </c>
      <c r="I97" s="134"/>
      <c r="J97" s="135">
        <f>ROUND(I97*H97,2)</f>
        <v>0</v>
      </c>
      <c r="K97" s="131" t="s">
        <v>3</v>
      </c>
      <c r="L97" s="33"/>
      <c r="M97" s="136" t="s">
        <v>3</v>
      </c>
      <c r="N97" s="137" t="s">
        <v>44</v>
      </c>
      <c r="P97" s="138">
        <f>O97*H97</f>
        <v>0</v>
      </c>
      <c r="Q97" s="138">
        <v>0</v>
      </c>
      <c r="R97" s="138">
        <f>Q97*H97</f>
        <v>0</v>
      </c>
      <c r="S97" s="138">
        <v>0</v>
      </c>
      <c r="T97" s="139">
        <f>S97*H97</f>
        <v>0</v>
      </c>
      <c r="AR97" s="140" t="s">
        <v>130</v>
      </c>
      <c r="AT97" s="140" t="s">
        <v>125</v>
      </c>
      <c r="AU97" s="140" t="s">
        <v>83</v>
      </c>
      <c r="AY97" s="18" t="s">
        <v>123</v>
      </c>
      <c r="BE97" s="141">
        <f>IF(N97="základní",J97,0)</f>
        <v>0</v>
      </c>
      <c r="BF97" s="141">
        <f>IF(N97="snížená",J97,0)</f>
        <v>0</v>
      </c>
      <c r="BG97" s="141">
        <f>IF(N97="zákl. přenesená",J97,0)</f>
        <v>0</v>
      </c>
      <c r="BH97" s="141">
        <f>IF(N97="sníž. přenesená",J97,0)</f>
        <v>0</v>
      </c>
      <c r="BI97" s="141">
        <f>IF(N97="nulová",J97,0)</f>
        <v>0</v>
      </c>
      <c r="BJ97" s="18" t="s">
        <v>81</v>
      </c>
      <c r="BK97" s="141">
        <f>ROUND(I97*H97,2)</f>
        <v>0</v>
      </c>
      <c r="BL97" s="18" t="s">
        <v>130</v>
      </c>
      <c r="BM97" s="140" t="s">
        <v>1392</v>
      </c>
    </row>
    <row r="98" spans="2:65" s="11" customFormat="1" ht="22.85" customHeight="1">
      <c r="B98" s="116"/>
      <c r="D98" s="117" t="s">
        <v>72</v>
      </c>
      <c r="E98" s="126" t="s">
        <v>1393</v>
      </c>
      <c r="F98" s="126" t="s">
        <v>1394</v>
      </c>
      <c r="I98" s="119"/>
      <c r="J98" s="127">
        <f>BK98</f>
        <v>0</v>
      </c>
      <c r="L98" s="116"/>
      <c r="M98" s="121"/>
      <c r="P98" s="122">
        <f>SUM(P99:P100)</f>
        <v>0</v>
      </c>
      <c r="R98" s="122">
        <f>SUM(R99:R100)</f>
        <v>0</v>
      </c>
      <c r="T98" s="123">
        <f>SUM(T99:T100)</f>
        <v>0</v>
      </c>
      <c r="AR98" s="117" t="s">
        <v>177</v>
      </c>
      <c r="AT98" s="124" t="s">
        <v>72</v>
      </c>
      <c r="AU98" s="124" t="s">
        <v>81</v>
      </c>
      <c r="AY98" s="117" t="s">
        <v>123</v>
      </c>
      <c r="BK98" s="125">
        <f>SUM(BK99:BK100)</f>
        <v>0</v>
      </c>
    </row>
    <row r="99" spans="2:65" s="1" customFormat="1" ht="16.55" customHeight="1">
      <c r="B99" s="128"/>
      <c r="C99" s="129" t="s">
        <v>83</v>
      </c>
      <c r="D99" s="129" t="s">
        <v>125</v>
      </c>
      <c r="E99" s="130" t="s">
        <v>1395</v>
      </c>
      <c r="F99" s="131" t="s">
        <v>1396</v>
      </c>
      <c r="G99" s="132" t="s">
        <v>1391</v>
      </c>
      <c r="H99" s="133">
        <v>1</v>
      </c>
      <c r="I99" s="134"/>
      <c r="J99" s="135">
        <f>ROUND(I99*H99,2)</f>
        <v>0</v>
      </c>
      <c r="K99" s="131" t="s">
        <v>3</v>
      </c>
      <c r="L99" s="33"/>
      <c r="M99" s="136" t="s">
        <v>3</v>
      </c>
      <c r="N99" s="137" t="s">
        <v>44</v>
      </c>
      <c r="P99" s="138">
        <f>O99*H99</f>
        <v>0</v>
      </c>
      <c r="Q99" s="138">
        <v>0</v>
      </c>
      <c r="R99" s="138">
        <f>Q99*H99</f>
        <v>0</v>
      </c>
      <c r="S99" s="138">
        <v>0</v>
      </c>
      <c r="T99" s="139">
        <f>S99*H99</f>
        <v>0</v>
      </c>
      <c r="AR99" s="140" t="s">
        <v>130</v>
      </c>
      <c r="AT99" s="140" t="s">
        <v>125</v>
      </c>
      <c r="AU99" s="140" t="s">
        <v>83</v>
      </c>
      <c r="AY99" s="18" t="s">
        <v>123</v>
      </c>
      <c r="BE99" s="141">
        <f>IF(N99="základní",J99,0)</f>
        <v>0</v>
      </c>
      <c r="BF99" s="141">
        <f>IF(N99="snížená",J99,0)</f>
        <v>0</v>
      </c>
      <c r="BG99" s="141">
        <f>IF(N99="zákl. přenesená",J99,0)</f>
        <v>0</v>
      </c>
      <c r="BH99" s="141">
        <f>IF(N99="sníž. přenesená",J99,0)</f>
        <v>0</v>
      </c>
      <c r="BI99" s="141">
        <f>IF(N99="nulová",J99,0)</f>
        <v>0</v>
      </c>
      <c r="BJ99" s="18" t="s">
        <v>81</v>
      </c>
      <c r="BK99" s="141">
        <f>ROUND(I99*H99,2)</f>
        <v>0</v>
      </c>
      <c r="BL99" s="18" t="s">
        <v>130</v>
      </c>
      <c r="BM99" s="140" t="s">
        <v>1397</v>
      </c>
    </row>
    <row r="100" spans="2:65" s="1" customFormat="1" ht="142.15" customHeight="1">
      <c r="B100" s="128"/>
      <c r="C100" s="129" t="s">
        <v>150</v>
      </c>
      <c r="D100" s="129" t="s">
        <v>125</v>
      </c>
      <c r="E100" s="130" t="s">
        <v>1398</v>
      </c>
      <c r="F100" s="131" t="s">
        <v>1399</v>
      </c>
      <c r="G100" s="132" t="s">
        <v>1391</v>
      </c>
      <c r="H100" s="133">
        <v>1</v>
      </c>
      <c r="I100" s="134"/>
      <c r="J100" s="135">
        <f>ROUND(I100*H100,2)</f>
        <v>0</v>
      </c>
      <c r="K100" s="131" t="s">
        <v>3</v>
      </c>
      <c r="L100" s="33"/>
      <c r="M100" s="136" t="s">
        <v>3</v>
      </c>
      <c r="N100" s="137" t="s">
        <v>44</v>
      </c>
      <c r="P100" s="138">
        <f>O100*H100</f>
        <v>0</v>
      </c>
      <c r="Q100" s="138">
        <v>0</v>
      </c>
      <c r="R100" s="138">
        <f>Q100*H100</f>
        <v>0</v>
      </c>
      <c r="S100" s="138">
        <v>0</v>
      </c>
      <c r="T100" s="139">
        <f>S100*H100</f>
        <v>0</v>
      </c>
      <c r="AR100" s="140" t="s">
        <v>130</v>
      </c>
      <c r="AT100" s="140" t="s">
        <v>125</v>
      </c>
      <c r="AU100" s="140" t="s">
        <v>83</v>
      </c>
      <c r="AY100" s="18" t="s">
        <v>123</v>
      </c>
      <c r="BE100" s="141">
        <f>IF(N100="základní",J100,0)</f>
        <v>0</v>
      </c>
      <c r="BF100" s="141">
        <f>IF(N100="snížená",J100,0)</f>
        <v>0</v>
      </c>
      <c r="BG100" s="141">
        <f>IF(N100="zákl. přenesená",J100,0)</f>
        <v>0</v>
      </c>
      <c r="BH100" s="141">
        <f>IF(N100="sníž. přenesená",J100,0)</f>
        <v>0</v>
      </c>
      <c r="BI100" s="141">
        <f>IF(N100="nulová",J100,0)</f>
        <v>0</v>
      </c>
      <c r="BJ100" s="18" t="s">
        <v>81</v>
      </c>
      <c r="BK100" s="141">
        <f>ROUND(I100*H100,2)</f>
        <v>0</v>
      </c>
      <c r="BL100" s="18" t="s">
        <v>130</v>
      </c>
      <c r="BM100" s="140" t="s">
        <v>1400</v>
      </c>
    </row>
    <row r="101" spans="2:65" s="11" customFormat="1" ht="22.85" customHeight="1">
      <c r="B101" s="116"/>
      <c r="D101" s="117" t="s">
        <v>72</v>
      </c>
      <c r="E101" s="126" t="s">
        <v>1401</v>
      </c>
      <c r="F101" s="126" t="s">
        <v>1402</v>
      </c>
      <c r="I101" s="119"/>
      <c r="J101" s="127">
        <f>BK101</f>
        <v>0</v>
      </c>
      <c r="L101" s="116"/>
      <c r="M101" s="121"/>
      <c r="P101" s="122">
        <f>SUM(P102:P106)</f>
        <v>0</v>
      </c>
      <c r="R101" s="122">
        <f>SUM(R102:R106)</f>
        <v>0</v>
      </c>
      <c r="T101" s="123">
        <f>SUM(T102:T106)</f>
        <v>0</v>
      </c>
      <c r="AR101" s="117" t="s">
        <v>177</v>
      </c>
      <c r="AT101" s="124" t="s">
        <v>72</v>
      </c>
      <c r="AU101" s="124" t="s">
        <v>81</v>
      </c>
      <c r="AY101" s="117" t="s">
        <v>123</v>
      </c>
      <c r="BK101" s="125">
        <f>SUM(BK102:BK106)</f>
        <v>0</v>
      </c>
    </row>
    <row r="102" spans="2:65" s="1" customFormat="1" ht="44.2" customHeight="1">
      <c r="B102" s="128"/>
      <c r="C102" s="129" t="s">
        <v>130</v>
      </c>
      <c r="D102" s="129" t="s">
        <v>125</v>
      </c>
      <c r="E102" s="130" t="s">
        <v>1403</v>
      </c>
      <c r="F102" s="131" t="s">
        <v>1404</v>
      </c>
      <c r="G102" s="132" t="s">
        <v>1391</v>
      </c>
      <c r="H102" s="133">
        <v>1</v>
      </c>
      <c r="I102" s="134"/>
      <c r="J102" s="135">
        <f>ROUND(I102*H102,2)</f>
        <v>0</v>
      </c>
      <c r="K102" s="131" t="s">
        <v>3</v>
      </c>
      <c r="L102" s="33"/>
      <c r="M102" s="136" t="s">
        <v>3</v>
      </c>
      <c r="N102" s="137" t="s">
        <v>44</v>
      </c>
      <c r="P102" s="138">
        <f>O102*H102</f>
        <v>0</v>
      </c>
      <c r="Q102" s="138">
        <v>0</v>
      </c>
      <c r="R102" s="138">
        <f>Q102*H102</f>
        <v>0</v>
      </c>
      <c r="S102" s="138">
        <v>0</v>
      </c>
      <c r="T102" s="139">
        <f>S102*H102</f>
        <v>0</v>
      </c>
      <c r="AR102" s="140" t="s">
        <v>130</v>
      </c>
      <c r="AT102" s="140" t="s">
        <v>125</v>
      </c>
      <c r="AU102" s="140" t="s">
        <v>83</v>
      </c>
      <c r="AY102" s="18" t="s">
        <v>123</v>
      </c>
      <c r="BE102" s="141">
        <f>IF(N102="základní",J102,0)</f>
        <v>0</v>
      </c>
      <c r="BF102" s="141">
        <f>IF(N102="snížená",J102,0)</f>
        <v>0</v>
      </c>
      <c r="BG102" s="141">
        <f>IF(N102="zákl. přenesená",J102,0)</f>
        <v>0</v>
      </c>
      <c r="BH102" s="141">
        <f>IF(N102="sníž. přenesená",J102,0)</f>
        <v>0</v>
      </c>
      <c r="BI102" s="141">
        <f>IF(N102="nulová",J102,0)</f>
        <v>0</v>
      </c>
      <c r="BJ102" s="18" t="s">
        <v>81</v>
      </c>
      <c r="BK102" s="141">
        <f>ROUND(I102*H102,2)</f>
        <v>0</v>
      </c>
      <c r="BL102" s="18" t="s">
        <v>130</v>
      </c>
      <c r="BM102" s="140" t="s">
        <v>1405</v>
      </c>
    </row>
    <row r="103" spans="2:65" s="1" customFormat="1" ht="37.85" customHeight="1">
      <c r="B103" s="128"/>
      <c r="C103" s="129" t="s">
        <v>177</v>
      </c>
      <c r="D103" s="129" t="s">
        <v>125</v>
      </c>
      <c r="E103" s="130" t="s">
        <v>1406</v>
      </c>
      <c r="F103" s="131" t="s">
        <v>1407</v>
      </c>
      <c r="G103" s="132" t="s">
        <v>1391</v>
      </c>
      <c r="H103" s="133">
        <v>1</v>
      </c>
      <c r="I103" s="134"/>
      <c r="J103" s="135">
        <f>ROUND(I103*H103,2)</f>
        <v>0</v>
      </c>
      <c r="K103" s="131" t="s">
        <v>3</v>
      </c>
      <c r="L103" s="33"/>
      <c r="M103" s="136" t="s">
        <v>3</v>
      </c>
      <c r="N103" s="137" t="s">
        <v>44</v>
      </c>
      <c r="P103" s="138">
        <f>O103*H103</f>
        <v>0</v>
      </c>
      <c r="Q103" s="138">
        <v>0</v>
      </c>
      <c r="R103" s="138">
        <f>Q103*H103</f>
        <v>0</v>
      </c>
      <c r="S103" s="138">
        <v>0</v>
      </c>
      <c r="T103" s="139">
        <f>S103*H103</f>
        <v>0</v>
      </c>
      <c r="AR103" s="140" t="s">
        <v>130</v>
      </c>
      <c r="AT103" s="140" t="s">
        <v>125</v>
      </c>
      <c r="AU103" s="140" t="s">
        <v>83</v>
      </c>
      <c r="AY103" s="18" t="s">
        <v>123</v>
      </c>
      <c r="BE103" s="141">
        <f>IF(N103="základní",J103,0)</f>
        <v>0</v>
      </c>
      <c r="BF103" s="141">
        <f>IF(N103="snížená",J103,0)</f>
        <v>0</v>
      </c>
      <c r="BG103" s="141">
        <f>IF(N103="zákl. přenesená",J103,0)</f>
        <v>0</v>
      </c>
      <c r="BH103" s="141">
        <f>IF(N103="sníž. přenesená",J103,0)</f>
        <v>0</v>
      </c>
      <c r="BI103" s="141">
        <f>IF(N103="nulová",J103,0)</f>
        <v>0</v>
      </c>
      <c r="BJ103" s="18" t="s">
        <v>81</v>
      </c>
      <c r="BK103" s="141">
        <f>ROUND(I103*H103,2)</f>
        <v>0</v>
      </c>
      <c r="BL103" s="18" t="s">
        <v>130</v>
      </c>
      <c r="BM103" s="140" t="s">
        <v>1408</v>
      </c>
    </row>
    <row r="104" spans="2:65" s="1" customFormat="1" ht="111.75" customHeight="1">
      <c r="B104" s="128"/>
      <c r="C104" s="129" t="s">
        <v>184</v>
      </c>
      <c r="D104" s="129" t="s">
        <v>125</v>
      </c>
      <c r="E104" s="130" t="s">
        <v>1409</v>
      </c>
      <c r="F104" s="131" t="s">
        <v>1410</v>
      </c>
      <c r="G104" s="132" t="s">
        <v>1391</v>
      </c>
      <c r="H104" s="133">
        <v>1</v>
      </c>
      <c r="I104" s="134"/>
      <c r="J104" s="135">
        <f>ROUND(I104*H104,2)</f>
        <v>0</v>
      </c>
      <c r="K104" s="131" t="s">
        <v>3</v>
      </c>
      <c r="L104" s="33"/>
      <c r="M104" s="136" t="s">
        <v>3</v>
      </c>
      <c r="N104" s="137" t="s">
        <v>44</v>
      </c>
      <c r="P104" s="138">
        <f>O104*H104</f>
        <v>0</v>
      </c>
      <c r="Q104" s="138">
        <v>0</v>
      </c>
      <c r="R104" s="138">
        <f>Q104*H104</f>
        <v>0</v>
      </c>
      <c r="S104" s="138">
        <v>0</v>
      </c>
      <c r="T104" s="139">
        <f>S104*H104</f>
        <v>0</v>
      </c>
      <c r="AR104" s="140" t="s">
        <v>130</v>
      </c>
      <c r="AT104" s="140" t="s">
        <v>125</v>
      </c>
      <c r="AU104" s="140" t="s">
        <v>83</v>
      </c>
      <c r="AY104" s="18" t="s">
        <v>123</v>
      </c>
      <c r="BE104" s="141">
        <f>IF(N104="základní",J104,0)</f>
        <v>0</v>
      </c>
      <c r="BF104" s="141">
        <f>IF(N104="snížená",J104,0)</f>
        <v>0</v>
      </c>
      <c r="BG104" s="141">
        <f>IF(N104="zákl. přenesená",J104,0)</f>
        <v>0</v>
      </c>
      <c r="BH104" s="141">
        <f>IF(N104="sníž. přenesená",J104,0)</f>
        <v>0</v>
      </c>
      <c r="BI104" s="141">
        <f>IF(N104="nulová",J104,0)</f>
        <v>0</v>
      </c>
      <c r="BJ104" s="18" t="s">
        <v>81</v>
      </c>
      <c r="BK104" s="141">
        <f>ROUND(I104*H104,2)</f>
        <v>0</v>
      </c>
      <c r="BL104" s="18" t="s">
        <v>130</v>
      </c>
      <c r="BM104" s="140" t="s">
        <v>1411</v>
      </c>
    </row>
    <row r="105" spans="2:65" s="1" customFormat="1" ht="34.15" customHeight="1">
      <c r="B105" s="128"/>
      <c r="C105" s="129" t="s">
        <v>191</v>
      </c>
      <c r="D105" s="129" t="s">
        <v>125</v>
      </c>
      <c r="E105" s="130" t="s">
        <v>1412</v>
      </c>
      <c r="F105" s="131" t="s">
        <v>1672</v>
      </c>
      <c r="G105" s="132" t="s">
        <v>1391</v>
      </c>
      <c r="H105" s="133">
        <v>1</v>
      </c>
      <c r="I105" s="134"/>
      <c r="J105" s="135">
        <f>ROUND(I105*H105,2)</f>
        <v>0</v>
      </c>
      <c r="K105" s="131" t="s">
        <v>3</v>
      </c>
      <c r="L105" s="33"/>
      <c r="M105" s="136" t="s">
        <v>3</v>
      </c>
      <c r="N105" s="137" t="s">
        <v>44</v>
      </c>
      <c r="P105" s="138">
        <f>O105*H105</f>
        <v>0</v>
      </c>
      <c r="Q105" s="138">
        <v>0</v>
      </c>
      <c r="R105" s="138">
        <f>Q105*H105</f>
        <v>0</v>
      </c>
      <c r="S105" s="138">
        <v>0</v>
      </c>
      <c r="T105" s="139">
        <f>S105*H105</f>
        <v>0</v>
      </c>
      <c r="AR105" s="140" t="s">
        <v>130</v>
      </c>
      <c r="AT105" s="140" t="s">
        <v>125</v>
      </c>
      <c r="AU105" s="140" t="s">
        <v>83</v>
      </c>
      <c r="AY105" s="18" t="s">
        <v>123</v>
      </c>
      <c r="BE105" s="141">
        <f>IF(N105="základní",J105,0)</f>
        <v>0</v>
      </c>
      <c r="BF105" s="141">
        <f>IF(N105="snížená",J105,0)</f>
        <v>0</v>
      </c>
      <c r="BG105" s="141">
        <f>IF(N105="zákl. přenesená",J105,0)</f>
        <v>0</v>
      </c>
      <c r="BH105" s="141">
        <f>IF(N105="sníž. přenesená",J105,0)</f>
        <v>0</v>
      </c>
      <c r="BI105" s="141">
        <f>IF(N105="nulová",J105,0)</f>
        <v>0</v>
      </c>
      <c r="BJ105" s="18" t="s">
        <v>81</v>
      </c>
      <c r="BK105" s="141">
        <f>ROUND(I105*H105,2)</f>
        <v>0</v>
      </c>
      <c r="BL105" s="18" t="s">
        <v>130</v>
      </c>
      <c r="BM105" s="140" t="s">
        <v>1413</v>
      </c>
    </row>
    <row r="106" spans="2:65" s="1" customFormat="1" ht="37.85" customHeight="1">
      <c r="B106" s="128"/>
      <c r="C106" s="129" t="s">
        <v>201</v>
      </c>
      <c r="D106" s="129" t="s">
        <v>125</v>
      </c>
      <c r="E106" s="130" t="s">
        <v>1414</v>
      </c>
      <c r="F106" s="131" t="s">
        <v>1671</v>
      </c>
      <c r="G106" s="132" t="s">
        <v>1391</v>
      </c>
      <c r="H106" s="133">
        <v>1</v>
      </c>
      <c r="I106" s="134"/>
      <c r="J106" s="135">
        <f>ROUND(I106*H106,2)</f>
        <v>0</v>
      </c>
      <c r="K106" s="131" t="s">
        <v>3</v>
      </c>
      <c r="L106" s="33"/>
      <c r="M106" s="136" t="s">
        <v>3</v>
      </c>
      <c r="N106" s="137" t="s">
        <v>44</v>
      </c>
      <c r="P106" s="138">
        <f>O106*H106</f>
        <v>0</v>
      </c>
      <c r="Q106" s="138">
        <v>0</v>
      </c>
      <c r="R106" s="138">
        <f>Q106*H106</f>
        <v>0</v>
      </c>
      <c r="S106" s="138">
        <v>0</v>
      </c>
      <c r="T106" s="139">
        <f>S106*H106</f>
        <v>0</v>
      </c>
      <c r="AR106" s="140" t="s">
        <v>130</v>
      </c>
      <c r="AT106" s="140" t="s">
        <v>125</v>
      </c>
      <c r="AU106" s="140" t="s">
        <v>83</v>
      </c>
      <c r="AY106" s="18" t="s">
        <v>123</v>
      </c>
      <c r="BE106" s="141">
        <f>IF(N106="základní",J106,0)</f>
        <v>0</v>
      </c>
      <c r="BF106" s="141">
        <f>IF(N106="snížená",J106,0)</f>
        <v>0</v>
      </c>
      <c r="BG106" s="141">
        <f>IF(N106="zákl. přenesená",J106,0)</f>
        <v>0</v>
      </c>
      <c r="BH106" s="141">
        <f>IF(N106="sníž. přenesená",J106,0)</f>
        <v>0</v>
      </c>
      <c r="BI106" s="141">
        <f>IF(N106="nulová",J106,0)</f>
        <v>0</v>
      </c>
      <c r="BJ106" s="18" t="s">
        <v>81</v>
      </c>
      <c r="BK106" s="141">
        <f>ROUND(I106*H106,2)</f>
        <v>0</v>
      </c>
      <c r="BL106" s="18" t="s">
        <v>130</v>
      </c>
      <c r="BM106" s="140" t="s">
        <v>1415</v>
      </c>
    </row>
    <row r="107" spans="2:65" s="11" customFormat="1" ht="22.85" customHeight="1">
      <c r="B107" s="116"/>
      <c r="D107" s="117" t="s">
        <v>72</v>
      </c>
      <c r="E107" s="126" t="s">
        <v>1416</v>
      </c>
      <c r="F107" s="126" t="s">
        <v>1417</v>
      </c>
      <c r="I107" s="119"/>
      <c r="J107" s="127">
        <f>BK107</f>
        <v>0</v>
      </c>
      <c r="L107" s="116"/>
      <c r="M107" s="121"/>
      <c r="P107" s="122">
        <f>SUM(P108:P109)</f>
        <v>0</v>
      </c>
      <c r="R107" s="122">
        <f>SUM(R108:R109)</f>
        <v>0</v>
      </c>
      <c r="T107" s="123">
        <f>SUM(T108:T109)</f>
        <v>0</v>
      </c>
      <c r="AR107" s="117" t="s">
        <v>177</v>
      </c>
      <c r="AT107" s="124" t="s">
        <v>72</v>
      </c>
      <c r="AU107" s="124" t="s">
        <v>81</v>
      </c>
      <c r="AY107" s="117" t="s">
        <v>123</v>
      </c>
      <c r="BK107" s="125">
        <f>SUM(BK108:BK109)</f>
        <v>0</v>
      </c>
    </row>
    <row r="108" spans="2:65" s="1" customFormat="1" ht="62.75" customHeight="1">
      <c r="B108" s="128"/>
      <c r="C108" s="129" t="s">
        <v>208</v>
      </c>
      <c r="D108" s="129" t="s">
        <v>125</v>
      </c>
      <c r="E108" s="130" t="s">
        <v>1418</v>
      </c>
      <c r="F108" s="131" t="s">
        <v>1419</v>
      </c>
      <c r="G108" s="132" t="s">
        <v>1391</v>
      </c>
      <c r="H108" s="133">
        <v>1</v>
      </c>
      <c r="I108" s="134"/>
      <c r="J108" s="135">
        <f>ROUND(I108*H108,2)</f>
        <v>0</v>
      </c>
      <c r="K108" s="131" t="s">
        <v>3</v>
      </c>
      <c r="L108" s="33"/>
      <c r="M108" s="136" t="s">
        <v>3</v>
      </c>
      <c r="N108" s="137" t="s">
        <v>44</v>
      </c>
      <c r="P108" s="138">
        <f>O108*H108</f>
        <v>0</v>
      </c>
      <c r="Q108" s="138">
        <v>0</v>
      </c>
      <c r="R108" s="138">
        <f>Q108*H108</f>
        <v>0</v>
      </c>
      <c r="S108" s="138">
        <v>0</v>
      </c>
      <c r="T108" s="139">
        <f>S108*H108</f>
        <v>0</v>
      </c>
      <c r="AR108" s="140" t="s">
        <v>130</v>
      </c>
      <c r="AT108" s="140" t="s">
        <v>125</v>
      </c>
      <c r="AU108" s="140" t="s">
        <v>83</v>
      </c>
      <c r="AY108" s="18" t="s">
        <v>123</v>
      </c>
      <c r="BE108" s="141">
        <f>IF(N108="základní",J108,0)</f>
        <v>0</v>
      </c>
      <c r="BF108" s="141">
        <f>IF(N108="snížená",J108,0)</f>
        <v>0</v>
      </c>
      <c r="BG108" s="141">
        <f>IF(N108="zákl. přenesená",J108,0)</f>
        <v>0</v>
      </c>
      <c r="BH108" s="141">
        <f>IF(N108="sníž. přenesená",J108,0)</f>
        <v>0</v>
      </c>
      <c r="BI108" s="141">
        <f>IF(N108="nulová",J108,0)</f>
        <v>0</v>
      </c>
      <c r="BJ108" s="18" t="s">
        <v>81</v>
      </c>
      <c r="BK108" s="141">
        <f>ROUND(I108*H108,2)</f>
        <v>0</v>
      </c>
      <c r="BL108" s="18" t="s">
        <v>130</v>
      </c>
      <c r="BM108" s="140" t="s">
        <v>1420</v>
      </c>
    </row>
    <row r="109" spans="2:65" s="1" customFormat="1" ht="167.95" customHeight="1">
      <c r="B109" s="128"/>
      <c r="C109" s="129" t="s">
        <v>218</v>
      </c>
      <c r="D109" s="129" t="s">
        <v>125</v>
      </c>
      <c r="E109" s="130" t="s">
        <v>1421</v>
      </c>
      <c r="F109" s="131" t="s">
        <v>1422</v>
      </c>
      <c r="G109" s="132" t="s">
        <v>1391</v>
      </c>
      <c r="H109" s="133">
        <v>1</v>
      </c>
      <c r="I109" s="134"/>
      <c r="J109" s="135">
        <f>ROUND(I109*H109,2)</f>
        <v>0</v>
      </c>
      <c r="K109" s="131" t="s">
        <v>3</v>
      </c>
      <c r="L109" s="33"/>
      <c r="M109" s="136" t="s">
        <v>3</v>
      </c>
      <c r="N109" s="137" t="s">
        <v>44</v>
      </c>
      <c r="P109" s="138">
        <f>O109*H109</f>
        <v>0</v>
      </c>
      <c r="Q109" s="138">
        <v>0</v>
      </c>
      <c r="R109" s="138">
        <f>Q109*H109</f>
        <v>0</v>
      </c>
      <c r="S109" s="138">
        <v>0</v>
      </c>
      <c r="T109" s="139">
        <f>S109*H109</f>
        <v>0</v>
      </c>
      <c r="AR109" s="140" t="s">
        <v>130</v>
      </c>
      <c r="AT109" s="140" t="s">
        <v>125</v>
      </c>
      <c r="AU109" s="140" t="s">
        <v>83</v>
      </c>
      <c r="AY109" s="18" t="s">
        <v>123</v>
      </c>
      <c r="BE109" s="141">
        <f>IF(N109="základní",J109,0)</f>
        <v>0</v>
      </c>
      <c r="BF109" s="141">
        <f>IF(N109="snížená",J109,0)</f>
        <v>0</v>
      </c>
      <c r="BG109" s="141">
        <f>IF(N109="zákl. přenesená",J109,0)</f>
        <v>0</v>
      </c>
      <c r="BH109" s="141">
        <f>IF(N109="sníž. přenesená",J109,0)</f>
        <v>0</v>
      </c>
      <c r="BI109" s="141">
        <f>IF(N109="nulová",J109,0)</f>
        <v>0</v>
      </c>
      <c r="BJ109" s="18" t="s">
        <v>81</v>
      </c>
      <c r="BK109" s="141">
        <f>ROUND(I109*H109,2)</f>
        <v>0</v>
      </c>
      <c r="BL109" s="18" t="s">
        <v>130</v>
      </c>
      <c r="BM109" s="140" t="s">
        <v>1423</v>
      </c>
    </row>
    <row r="110" spans="2:65" s="11" customFormat="1" ht="22.85" customHeight="1">
      <c r="B110" s="116"/>
      <c r="D110" s="117" t="s">
        <v>72</v>
      </c>
      <c r="E110" s="126" t="s">
        <v>1424</v>
      </c>
      <c r="F110" s="126" t="s">
        <v>1425</v>
      </c>
      <c r="I110" s="119"/>
      <c r="J110" s="127">
        <f>BK110</f>
        <v>0</v>
      </c>
      <c r="L110" s="116"/>
      <c r="M110" s="121"/>
      <c r="P110" s="122">
        <f>SUM(P111:P112)</f>
        <v>0</v>
      </c>
      <c r="R110" s="122">
        <f>SUM(R111:R112)</f>
        <v>0</v>
      </c>
      <c r="T110" s="123">
        <f>SUM(T111:T112)</f>
        <v>0</v>
      </c>
      <c r="AR110" s="117" t="s">
        <v>177</v>
      </c>
      <c r="AT110" s="124" t="s">
        <v>72</v>
      </c>
      <c r="AU110" s="124" t="s">
        <v>81</v>
      </c>
      <c r="AY110" s="117" t="s">
        <v>123</v>
      </c>
      <c r="BK110" s="125">
        <f>SUM(BK111:BK112)</f>
        <v>0</v>
      </c>
    </row>
    <row r="111" spans="2:65" s="1" customFormat="1" ht="90" customHeight="1">
      <c r="B111" s="128"/>
      <c r="C111" s="129" t="s">
        <v>229</v>
      </c>
      <c r="D111" s="129" t="s">
        <v>125</v>
      </c>
      <c r="E111" s="130" t="s">
        <v>1426</v>
      </c>
      <c r="F111" s="131" t="s">
        <v>1427</v>
      </c>
      <c r="G111" s="132" t="s">
        <v>1391</v>
      </c>
      <c r="H111" s="133">
        <v>1</v>
      </c>
      <c r="I111" s="134"/>
      <c r="J111" s="135">
        <f>ROUND(I111*H111,2)</f>
        <v>0</v>
      </c>
      <c r="K111" s="131" t="s">
        <v>3</v>
      </c>
      <c r="L111" s="33"/>
      <c r="M111" s="136" t="s">
        <v>3</v>
      </c>
      <c r="N111" s="137" t="s">
        <v>44</v>
      </c>
      <c r="P111" s="138">
        <f>O111*H111</f>
        <v>0</v>
      </c>
      <c r="Q111" s="138">
        <v>0</v>
      </c>
      <c r="R111" s="138">
        <f>Q111*H111</f>
        <v>0</v>
      </c>
      <c r="S111" s="138">
        <v>0</v>
      </c>
      <c r="T111" s="139">
        <f>S111*H111</f>
        <v>0</v>
      </c>
      <c r="AR111" s="140" t="s">
        <v>130</v>
      </c>
      <c r="AT111" s="140" t="s">
        <v>125</v>
      </c>
      <c r="AU111" s="140" t="s">
        <v>83</v>
      </c>
      <c r="AY111" s="18" t="s">
        <v>123</v>
      </c>
      <c r="BE111" s="141">
        <f>IF(N111="základní",J111,0)</f>
        <v>0</v>
      </c>
      <c r="BF111" s="141">
        <f>IF(N111="snížená",J111,0)</f>
        <v>0</v>
      </c>
      <c r="BG111" s="141">
        <f>IF(N111="zákl. přenesená",J111,0)</f>
        <v>0</v>
      </c>
      <c r="BH111" s="141">
        <f>IF(N111="sníž. přenesená",J111,0)</f>
        <v>0</v>
      </c>
      <c r="BI111" s="141">
        <f>IF(N111="nulová",J111,0)</f>
        <v>0</v>
      </c>
      <c r="BJ111" s="18" t="s">
        <v>81</v>
      </c>
      <c r="BK111" s="141">
        <f>ROUND(I111*H111,2)</f>
        <v>0</v>
      </c>
      <c r="BL111" s="18" t="s">
        <v>130</v>
      </c>
      <c r="BM111" s="140" t="s">
        <v>1428</v>
      </c>
    </row>
    <row r="112" spans="2:65" s="1" customFormat="1" ht="37.85" customHeight="1">
      <c r="B112" s="128"/>
      <c r="C112" s="129" t="s">
        <v>9</v>
      </c>
      <c r="D112" s="129" t="s">
        <v>125</v>
      </c>
      <c r="E112" s="130" t="s">
        <v>1429</v>
      </c>
      <c r="F112" s="131" t="s">
        <v>1430</v>
      </c>
      <c r="G112" s="132" t="s">
        <v>1391</v>
      </c>
      <c r="H112" s="133">
        <v>1</v>
      </c>
      <c r="I112" s="134"/>
      <c r="J112" s="135">
        <f>ROUND(I112*H112,2)</f>
        <v>0</v>
      </c>
      <c r="K112" s="131" t="s">
        <v>3</v>
      </c>
      <c r="L112" s="33"/>
      <c r="M112" s="136" t="s">
        <v>3</v>
      </c>
      <c r="N112" s="137" t="s">
        <v>44</v>
      </c>
      <c r="P112" s="138">
        <f>O112*H112</f>
        <v>0</v>
      </c>
      <c r="Q112" s="138">
        <v>0</v>
      </c>
      <c r="R112" s="138">
        <f>Q112*H112</f>
        <v>0</v>
      </c>
      <c r="S112" s="138">
        <v>0</v>
      </c>
      <c r="T112" s="139">
        <f>S112*H112</f>
        <v>0</v>
      </c>
      <c r="AR112" s="140" t="s">
        <v>130</v>
      </c>
      <c r="AT112" s="140" t="s">
        <v>125</v>
      </c>
      <c r="AU112" s="140" t="s">
        <v>83</v>
      </c>
      <c r="AY112" s="18" t="s">
        <v>123</v>
      </c>
      <c r="BE112" s="141">
        <f>IF(N112="základní",J112,0)</f>
        <v>0</v>
      </c>
      <c r="BF112" s="141">
        <f>IF(N112="snížená",J112,0)</f>
        <v>0</v>
      </c>
      <c r="BG112" s="141">
        <f>IF(N112="zákl. přenesená",J112,0)</f>
        <v>0</v>
      </c>
      <c r="BH112" s="141">
        <f>IF(N112="sníž. přenesená",J112,0)</f>
        <v>0</v>
      </c>
      <c r="BI112" s="141">
        <f>IF(N112="nulová",J112,0)</f>
        <v>0</v>
      </c>
      <c r="BJ112" s="18" t="s">
        <v>81</v>
      </c>
      <c r="BK112" s="141">
        <f>ROUND(I112*H112,2)</f>
        <v>0</v>
      </c>
      <c r="BL112" s="18" t="s">
        <v>130</v>
      </c>
      <c r="BM112" s="140" t="s">
        <v>1431</v>
      </c>
    </row>
    <row r="113" spans="2:65" s="11" customFormat="1" ht="22.85" customHeight="1">
      <c r="B113" s="116"/>
      <c r="D113" s="117" t="s">
        <v>72</v>
      </c>
      <c r="E113" s="126" t="s">
        <v>1432</v>
      </c>
      <c r="F113" s="126" t="s">
        <v>1433</v>
      </c>
      <c r="I113" s="119"/>
      <c r="J113" s="127">
        <f>BK113</f>
        <v>0</v>
      </c>
      <c r="L113" s="116"/>
      <c r="M113" s="121"/>
      <c r="P113" s="122">
        <f>P114</f>
        <v>0</v>
      </c>
      <c r="R113" s="122">
        <f>R114</f>
        <v>0</v>
      </c>
      <c r="T113" s="123">
        <f>T114</f>
        <v>0</v>
      </c>
      <c r="AR113" s="117" t="s">
        <v>177</v>
      </c>
      <c r="AT113" s="124" t="s">
        <v>72</v>
      </c>
      <c r="AU113" s="124" t="s">
        <v>81</v>
      </c>
      <c r="AY113" s="117" t="s">
        <v>123</v>
      </c>
      <c r="BK113" s="125">
        <f>BK114</f>
        <v>0</v>
      </c>
    </row>
    <row r="114" spans="2:65" s="1" customFormat="1" ht="63.1" customHeight="1">
      <c r="B114" s="128"/>
      <c r="C114" s="129" t="s">
        <v>239</v>
      </c>
      <c r="D114" s="129" t="s">
        <v>125</v>
      </c>
      <c r="E114" s="130" t="s">
        <v>1434</v>
      </c>
      <c r="F114" s="131" t="s">
        <v>1673</v>
      </c>
      <c r="G114" s="132" t="s">
        <v>1391</v>
      </c>
      <c r="H114" s="133">
        <v>1</v>
      </c>
      <c r="I114" s="134"/>
      <c r="J114" s="135">
        <f>ROUND(I114*H114,2)</f>
        <v>0</v>
      </c>
      <c r="K114" s="131" t="s">
        <v>3</v>
      </c>
      <c r="L114" s="33"/>
      <c r="M114" s="136" t="s">
        <v>3</v>
      </c>
      <c r="N114" s="137" t="s">
        <v>44</v>
      </c>
      <c r="P114" s="138">
        <f>O114*H114</f>
        <v>0</v>
      </c>
      <c r="Q114" s="138">
        <v>0</v>
      </c>
      <c r="R114" s="138">
        <f>Q114*H114</f>
        <v>0</v>
      </c>
      <c r="S114" s="138">
        <v>0</v>
      </c>
      <c r="T114" s="139">
        <f>S114*H114</f>
        <v>0</v>
      </c>
      <c r="AR114" s="140" t="s">
        <v>130</v>
      </c>
      <c r="AT114" s="140" t="s">
        <v>125</v>
      </c>
      <c r="AU114" s="140" t="s">
        <v>83</v>
      </c>
      <c r="AY114" s="18" t="s">
        <v>123</v>
      </c>
      <c r="BE114" s="141">
        <f>IF(N114="základní",J114,0)</f>
        <v>0</v>
      </c>
      <c r="BF114" s="141">
        <f>IF(N114="snížená",J114,0)</f>
        <v>0</v>
      </c>
      <c r="BG114" s="141">
        <f>IF(N114="zákl. přenesená",J114,0)</f>
        <v>0</v>
      </c>
      <c r="BH114" s="141">
        <f>IF(N114="sníž. přenesená",J114,0)</f>
        <v>0</v>
      </c>
      <c r="BI114" s="141">
        <f>IF(N114="nulová",J114,0)</f>
        <v>0</v>
      </c>
      <c r="BJ114" s="18" t="s">
        <v>81</v>
      </c>
      <c r="BK114" s="141">
        <f>ROUND(I114*H114,2)</f>
        <v>0</v>
      </c>
      <c r="BL114" s="18" t="s">
        <v>130</v>
      </c>
      <c r="BM114" s="140" t="s">
        <v>1435</v>
      </c>
    </row>
    <row r="115" spans="2:65" s="11" customFormat="1" ht="22.85" customHeight="1">
      <c r="B115" s="116"/>
      <c r="D115" s="117" t="s">
        <v>72</v>
      </c>
      <c r="E115" s="126" t="s">
        <v>1436</v>
      </c>
      <c r="F115" s="126" t="s">
        <v>1437</v>
      </c>
      <c r="I115" s="119"/>
      <c r="J115" s="127">
        <f>BK115</f>
        <v>0</v>
      </c>
      <c r="L115" s="116"/>
      <c r="M115" s="121"/>
      <c r="P115" s="122">
        <f>P116</f>
        <v>0</v>
      </c>
      <c r="R115" s="122">
        <f>R116</f>
        <v>0</v>
      </c>
      <c r="T115" s="123">
        <f>T116</f>
        <v>0</v>
      </c>
      <c r="AR115" s="117" t="s">
        <v>177</v>
      </c>
      <c r="AT115" s="124" t="s">
        <v>72</v>
      </c>
      <c r="AU115" s="124" t="s">
        <v>81</v>
      </c>
      <c r="AY115" s="117" t="s">
        <v>123</v>
      </c>
      <c r="BK115" s="125">
        <f>BK116</f>
        <v>0</v>
      </c>
    </row>
    <row r="116" spans="2:65" s="1" customFormat="1" ht="37.85" customHeight="1">
      <c r="B116" s="128"/>
      <c r="C116" s="129" t="s">
        <v>274</v>
      </c>
      <c r="D116" s="129" t="s">
        <v>125</v>
      </c>
      <c r="E116" s="130" t="s">
        <v>1438</v>
      </c>
      <c r="F116" s="131" t="s">
        <v>1439</v>
      </c>
      <c r="G116" s="132" t="s">
        <v>1391</v>
      </c>
      <c r="H116" s="133">
        <v>1</v>
      </c>
      <c r="I116" s="134"/>
      <c r="J116" s="135">
        <f>ROUND(I116*H116,2)</f>
        <v>0</v>
      </c>
      <c r="K116" s="131" t="s">
        <v>3</v>
      </c>
      <c r="L116" s="33"/>
      <c r="M116" s="136" t="s">
        <v>3</v>
      </c>
      <c r="N116" s="137" t="s">
        <v>44</v>
      </c>
      <c r="P116" s="138">
        <f>O116*H116</f>
        <v>0</v>
      </c>
      <c r="Q116" s="138">
        <v>0</v>
      </c>
      <c r="R116" s="138">
        <f>Q116*H116</f>
        <v>0</v>
      </c>
      <c r="S116" s="138">
        <v>0</v>
      </c>
      <c r="T116" s="139">
        <f>S116*H116</f>
        <v>0</v>
      </c>
      <c r="AR116" s="140" t="s">
        <v>130</v>
      </c>
      <c r="AT116" s="140" t="s">
        <v>125</v>
      </c>
      <c r="AU116" s="140" t="s">
        <v>83</v>
      </c>
      <c r="AY116" s="18" t="s">
        <v>123</v>
      </c>
      <c r="BE116" s="141">
        <f>IF(N116="základní",J116,0)</f>
        <v>0</v>
      </c>
      <c r="BF116" s="141">
        <f>IF(N116="snížená",J116,0)</f>
        <v>0</v>
      </c>
      <c r="BG116" s="141">
        <f>IF(N116="zákl. přenesená",J116,0)</f>
        <v>0</v>
      </c>
      <c r="BH116" s="141">
        <f>IF(N116="sníž. přenesená",J116,0)</f>
        <v>0</v>
      </c>
      <c r="BI116" s="141">
        <f>IF(N116="nulová",J116,0)</f>
        <v>0</v>
      </c>
      <c r="BJ116" s="18" t="s">
        <v>81</v>
      </c>
      <c r="BK116" s="141">
        <f>ROUND(I116*H116,2)</f>
        <v>0</v>
      </c>
      <c r="BL116" s="18" t="s">
        <v>130</v>
      </c>
      <c r="BM116" s="140" t="s">
        <v>1440</v>
      </c>
    </row>
    <row r="117" spans="2:65" s="11" customFormat="1" ht="22.85" customHeight="1">
      <c r="B117" s="116"/>
      <c r="D117" s="117" t="s">
        <v>72</v>
      </c>
      <c r="E117" s="126" t="s">
        <v>1441</v>
      </c>
      <c r="F117" s="126" t="s">
        <v>1442</v>
      </c>
      <c r="I117" s="119"/>
      <c r="J117" s="127">
        <f>BK117</f>
        <v>0</v>
      </c>
      <c r="L117" s="116"/>
      <c r="M117" s="121"/>
      <c r="P117" s="122">
        <f>P118</f>
        <v>0</v>
      </c>
      <c r="R117" s="122">
        <f>R118</f>
        <v>0</v>
      </c>
      <c r="T117" s="123">
        <f>T118</f>
        <v>0</v>
      </c>
      <c r="AR117" s="117" t="s">
        <v>177</v>
      </c>
      <c r="AT117" s="124" t="s">
        <v>72</v>
      </c>
      <c r="AU117" s="124" t="s">
        <v>81</v>
      </c>
      <c r="AY117" s="117" t="s">
        <v>123</v>
      </c>
      <c r="BK117" s="125">
        <f>BK118</f>
        <v>0</v>
      </c>
    </row>
    <row r="118" spans="2:65" s="1" customFormat="1" ht="101.35" customHeight="1">
      <c r="B118" s="128"/>
      <c r="C118" s="129" t="s">
        <v>284</v>
      </c>
      <c r="D118" s="129" t="s">
        <v>125</v>
      </c>
      <c r="E118" s="130" t="s">
        <v>1443</v>
      </c>
      <c r="F118" s="131" t="s">
        <v>1444</v>
      </c>
      <c r="G118" s="132" t="s">
        <v>1391</v>
      </c>
      <c r="H118" s="133">
        <v>1</v>
      </c>
      <c r="I118" s="134"/>
      <c r="J118" s="135">
        <f>ROUND(I118*H118,2)</f>
        <v>0</v>
      </c>
      <c r="K118" s="131" t="s">
        <v>3</v>
      </c>
      <c r="L118" s="33"/>
      <c r="M118" s="136" t="s">
        <v>3</v>
      </c>
      <c r="N118" s="137" t="s">
        <v>44</v>
      </c>
      <c r="P118" s="138">
        <f>O118*H118</f>
        <v>0</v>
      </c>
      <c r="Q118" s="138">
        <v>0</v>
      </c>
      <c r="R118" s="138">
        <f>Q118*H118</f>
        <v>0</v>
      </c>
      <c r="S118" s="138">
        <v>0</v>
      </c>
      <c r="T118" s="139">
        <f>S118*H118</f>
        <v>0</v>
      </c>
      <c r="AR118" s="140" t="s">
        <v>130</v>
      </c>
      <c r="AT118" s="140" t="s">
        <v>125</v>
      </c>
      <c r="AU118" s="140" t="s">
        <v>83</v>
      </c>
      <c r="AY118" s="18" t="s">
        <v>123</v>
      </c>
      <c r="BE118" s="141">
        <f>IF(N118="základní",J118,0)</f>
        <v>0</v>
      </c>
      <c r="BF118" s="141">
        <f>IF(N118="snížená",J118,0)</f>
        <v>0</v>
      </c>
      <c r="BG118" s="141">
        <f>IF(N118="zákl. přenesená",J118,0)</f>
        <v>0</v>
      </c>
      <c r="BH118" s="141">
        <f>IF(N118="sníž. přenesená",J118,0)</f>
        <v>0</v>
      </c>
      <c r="BI118" s="141">
        <f>IF(N118="nulová",J118,0)</f>
        <v>0</v>
      </c>
      <c r="BJ118" s="18" t="s">
        <v>81</v>
      </c>
      <c r="BK118" s="141">
        <f>ROUND(I118*H118,2)</f>
        <v>0</v>
      </c>
      <c r="BL118" s="18" t="s">
        <v>130</v>
      </c>
      <c r="BM118" s="140" t="s">
        <v>1445</v>
      </c>
    </row>
    <row r="119" spans="2:65" s="11" customFormat="1" ht="22.85" customHeight="1">
      <c r="B119" s="116"/>
      <c r="D119" s="117" t="s">
        <v>72</v>
      </c>
      <c r="E119" s="126" t="s">
        <v>1446</v>
      </c>
      <c r="F119" s="126" t="s">
        <v>1447</v>
      </c>
      <c r="I119" s="119"/>
      <c r="J119" s="127">
        <f>BK119</f>
        <v>0</v>
      </c>
      <c r="L119" s="116"/>
      <c r="M119" s="121"/>
      <c r="P119" s="122">
        <f>SUM(P120:P121)</f>
        <v>0</v>
      </c>
      <c r="R119" s="122">
        <f>SUM(R120:R121)</f>
        <v>0</v>
      </c>
      <c r="T119" s="123">
        <f>SUM(T120:T121)</f>
        <v>0</v>
      </c>
      <c r="AR119" s="117" t="s">
        <v>177</v>
      </c>
      <c r="AT119" s="124" t="s">
        <v>72</v>
      </c>
      <c r="AU119" s="124" t="s">
        <v>81</v>
      </c>
      <c r="AY119" s="117" t="s">
        <v>123</v>
      </c>
      <c r="BK119" s="125">
        <f>SUM(BK120:BK121)</f>
        <v>0</v>
      </c>
    </row>
    <row r="120" spans="2:65" s="1" customFormat="1" ht="101.35" customHeight="1">
      <c r="B120" s="128"/>
      <c r="C120" s="129" t="s">
        <v>290</v>
      </c>
      <c r="D120" s="129" t="s">
        <v>125</v>
      </c>
      <c r="E120" s="130" t="s">
        <v>1448</v>
      </c>
      <c r="F120" s="131" t="s">
        <v>1449</v>
      </c>
      <c r="G120" s="132" t="s">
        <v>1391</v>
      </c>
      <c r="H120" s="133">
        <v>1</v>
      </c>
      <c r="I120" s="134"/>
      <c r="J120" s="135">
        <f>ROUND(I120*H120,2)</f>
        <v>0</v>
      </c>
      <c r="K120" s="131" t="s">
        <v>3</v>
      </c>
      <c r="L120" s="33"/>
      <c r="M120" s="136" t="s">
        <v>3</v>
      </c>
      <c r="N120" s="137" t="s">
        <v>44</v>
      </c>
      <c r="P120" s="138">
        <f>O120*H120</f>
        <v>0</v>
      </c>
      <c r="Q120" s="138">
        <v>0</v>
      </c>
      <c r="R120" s="138">
        <f>Q120*H120</f>
        <v>0</v>
      </c>
      <c r="S120" s="138">
        <v>0</v>
      </c>
      <c r="T120" s="139">
        <f>S120*H120</f>
        <v>0</v>
      </c>
      <c r="AR120" s="140" t="s">
        <v>130</v>
      </c>
      <c r="AT120" s="140" t="s">
        <v>125</v>
      </c>
      <c r="AU120" s="140" t="s">
        <v>83</v>
      </c>
      <c r="AY120" s="18" t="s">
        <v>123</v>
      </c>
      <c r="BE120" s="141">
        <f>IF(N120="základní",J120,0)</f>
        <v>0</v>
      </c>
      <c r="BF120" s="141">
        <f>IF(N120="snížená",J120,0)</f>
        <v>0</v>
      </c>
      <c r="BG120" s="141">
        <f>IF(N120="zákl. přenesená",J120,0)</f>
        <v>0</v>
      </c>
      <c r="BH120" s="141">
        <f>IF(N120="sníž. přenesená",J120,0)</f>
        <v>0</v>
      </c>
      <c r="BI120" s="141">
        <f>IF(N120="nulová",J120,0)</f>
        <v>0</v>
      </c>
      <c r="BJ120" s="18" t="s">
        <v>81</v>
      </c>
      <c r="BK120" s="141">
        <f>ROUND(I120*H120,2)</f>
        <v>0</v>
      </c>
      <c r="BL120" s="18" t="s">
        <v>130</v>
      </c>
      <c r="BM120" s="140" t="s">
        <v>1450</v>
      </c>
    </row>
    <row r="121" spans="2:65" s="1" customFormat="1" ht="44.2" customHeight="1">
      <c r="B121" s="128"/>
      <c r="C121" s="129" t="s">
        <v>297</v>
      </c>
      <c r="D121" s="129" t="s">
        <v>125</v>
      </c>
      <c r="E121" s="130" t="s">
        <v>1451</v>
      </c>
      <c r="F121" s="131" t="s">
        <v>1452</v>
      </c>
      <c r="G121" s="132" t="s">
        <v>1391</v>
      </c>
      <c r="H121" s="133">
        <v>1</v>
      </c>
      <c r="I121" s="134"/>
      <c r="J121" s="135">
        <f>ROUND(I121*H121,2)</f>
        <v>0</v>
      </c>
      <c r="K121" s="131" t="s">
        <v>3</v>
      </c>
      <c r="L121" s="33"/>
      <c r="M121" s="136" t="s">
        <v>3</v>
      </c>
      <c r="N121" s="137" t="s">
        <v>44</v>
      </c>
      <c r="P121" s="138">
        <f>O121*H121</f>
        <v>0</v>
      </c>
      <c r="Q121" s="138">
        <v>0</v>
      </c>
      <c r="R121" s="138">
        <f>Q121*H121</f>
        <v>0</v>
      </c>
      <c r="S121" s="138">
        <v>0</v>
      </c>
      <c r="T121" s="139">
        <f>S121*H121</f>
        <v>0</v>
      </c>
      <c r="AR121" s="140" t="s">
        <v>130</v>
      </c>
      <c r="AT121" s="140" t="s">
        <v>125</v>
      </c>
      <c r="AU121" s="140" t="s">
        <v>83</v>
      </c>
      <c r="AY121" s="18" t="s">
        <v>123</v>
      </c>
      <c r="BE121" s="141">
        <f>IF(N121="základní",J121,0)</f>
        <v>0</v>
      </c>
      <c r="BF121" s="141">
        <f>IF(N121="snížená",J121,0)</f>
        <v>0</v>
      </c>
      <c r="BG121" s="141">
        <f>IF(N121="zákl. přenesená",J121,0)</f>
        <v>0</v>
      </c>
      <c r="BH121" s="141">
        <f>IF(N121="sníž. přenesená",J121,0)</f>
        <v>0</v>
      </c>
      <c r="BI121" s="141">
        <f>IF(N121="nulová",J121,0)</f>
        <v>0</v>
      </c>
      <c r="BJ121" s="18" t="s">
        <v>81</v>
      </c>
      <c r="BK121" s="141">
        <f>ROUND(I121*H121,2)</f>
        <v>0</v>
      </c>
      <c r="BL121" s="18" t="s">
        <v>130</v>
      </c>
      <c r="BM121" s="140" t="s">
        <v>1453</v>
      </c>
    </row>
    <row r="122" spans="2:65" s="11" customFormat="1" ht="22.85" customHeight="1">
      <c r="B122" s="116"/>
      <c r="D122" s="117" t="s">
        <v>72</v>
      </c>
      <c r="E122" s="126" t="s">
        <v>1454</v>
      </c>
      <c r="F122" s="126" t="s">
        <v>1455</v>
      </c>
      <c r="I122" s="119"/>
      <c r="J122" s="127">
        <f>BK122</f>
        <v>0</v>
      </c>
      <c r="L122" s="116"/>
      <c r="M122" s="121"/>
      <c r="P122" s="122">
        <f>SUM(P123:P124)</f>
        <v>0</v>
      </c>
      <c r="R122" s="122">
        <f>SUM(R123:R124)</f>
        <v>0</v>
      </c>
      <c r="T122" s="123">
        <f>SUM(T123:T124)</f>
        <v>0</v>
      </c>
      <c r="AR122" s="117" t="s">
        <v>177</v>
      </c>
      <c r="AT122" s="124" t="s">
        <v>72</v>
      </c>
      <c r="AU122" s="124" t="s">
        <v>81</v>
      </c>
      <c r="AY122" s="117" t="s">
        <v>123</v>
      </c>
      <c r="BK122" s="125">
        <f>SUM(BK123:BK124)</f>
        <v>0</v>
      </c>
    </row>
    <row r="123" spans="2:65" s="1" customFormat="1" ht="66.8" customHeight="1">
      <c r="B123" s="128"/>
      <c r="C123" s="129" t="s">
        <v>303</v>
      </c>
      <c r="D123" s="129" t="s">
        <v>125</v>
      </c>
      <c r="E123" s="130" t="s">
        <v>1456</v>
      </c>
      <c r="F123" s="131" t="s">
        <v>1457</v>
      </c>
      <c r="G123" s="132" t="s">
        <v>1391</v>
      </c>
      <c r="H123" s="133">
        <v>1</v>
      </c>
      <c r="I123" s="134"/>
      <c r="J123" s="135">
        <f>ROUND(I123*H123,2)</f>
        <v>0</v>
      </c>
      <c r="K123" s="131" t="s">
        <v>3</v>
      </c>
      <c r="L123" s="33"/>
      <c r="M123" s="136" t="s">
        <v>3</v>
      </c>
      <c r="N123" s="137" t="s">
        <v>44</v>
      </c>
      <c r="P123" s="138">
        <f>O123*H123</f>
        <v>0</v>
      </c>
      <c r="Q123" s="138">
        <v>0</v>
      </c>
      <c r="R123" s="138">
        <f>Q123*H123</f>
        <v>0</v>
      </c>
      <c r="S123" s="138">
        <v>0</v>
      </c>
      <c r="T123" s="139">
        <f>S123*H123</f>
        <v>0</v>
      </c>
      <c r="AR123" s="140" t="s">
        <v>130</v>
      </c>
      <c r="AT123" s="140" t="s">
        <v>125</v>
      </c>
      <c r="AU123" s="140" t="s">
        <v>83</v>
      </c>
      <c r="AY123" s="18" t="s">
        <v>123</v>
      </c>
      <c r="BE123" s="141">
        <f>IF(N123="základní",J123,0)</f>
        <v>0</v>
      </c>
      <c r="BF123" s="141">
        <f>IF(N123="snížená",J123,0)</f>
        <v>0</v>
      </c>
      <c r="BG123" s="141">
        <f>IF(N123="zákl. přenesená",J123,0)</f>
        <v>0</v>
      </c>
      <c r="BH123" s="141">
        <f>IF(N123="sníž. přenesená",J123,0)</f>
        <v>0</v>
      </c>
      <c r="BI123" s="141">
        <f>IF(N123="nulová",J123,0)</f>
        <v>0</v>
      </c>
      <c r="BJ123" s="18" t="s">
        <v>81</v>
      </c>
      <c r="BK123" s="141">
        <f>ROUND(I123*H123,2)</f>
        <v>0</v>
      </c>
      <c r="BL123" s="18" t="s">
        <v>130</v>
      </c>
      <c r="BM123" s="140" t="s">
        <v>1458</v>
      </c>
    </row>
    <row r="124" spans="2:65" s="1" customFormat="1" ht="90" customHeight="1">
      <c r="B124" s="128"/>
      <c r="C124" s="129" t="s">
        <v>315</v>
      </c>
      <c r="D124" s="129" t="s">
        <v>125</v>
      </c>
      <c r="E124" s="130" t="s">
        <v>1459</v>
      </c>
      <c r="F124" s="131" t="s">
        <v>1460</v>
      </c>
      <c r="G124" s="132" t="s">
        <v>1391</v>
      </c>
      <c r="H124" s="133">
        <v>1</v>
      </c>
      <c r="I124" s="134"/>
      <c r="J124" s="135">
        <f>ROUND(I124*H124,2)</f>
        <v>0</v>
      </c>
      <c r="K124" s="131" t="s">
        <v>3</v>
      </c>
      <c r="L124" s="33"/>
      <c r="M124" s="136" t="s">
        <v>3</v>
      </c>
      <c r="N124" s="137" t="s">
        <v>44</v>
      </c>
      <c r="P124" s="138">
        <f>O124*H124</f>
        <v>0</v>
      </c>
      <c r="Q124" s="138">
        <v>0</v>
      </c>
      <c r="R124" s="138">
        <f>Q124*H124</f>
        <v>0</v>
      </c>
      <c r="S124" s="138">
        <v>0</v>
      </c>
      <c r="T124" s="139">
        <f>S124*H124</f>
        <v>0</v>
      </c>
      <c r="AR124" s="140" t="s">
        <v>130</v>
      </c>
      <c r="AT124" s="140" t="s">
        <v>125</v>
      </c>
      <c r="AU124" s="140" t="s">
        <v>83</v>
      </c>
      <c r="AY124" s="18" t="s">
        <v>123</v>
      </c>
      <c r="BE124" s="141">
        <f>IF(N124="základní",J124,0)</f>
        <v>0</v>
      </c>
      <c r="BF124" s="141">
        <f>IF(N124="snížená",J124,0)</f>
        <v>0</v>
      </c>
      <c r="BG124" s="141">
        <f>IF(N124="zákl. přenesená",J124,0)</f>
        <v>0</v>
      </c>
      <c r="BH124" s="141">
        <f>IF(N124="sníž. přenesená",J124,0)</f>
        <v>0</v>
      </c>
      <c r="BI124" s="141">
        <f>IF(N124="nulová",J124,0)</f>
        <v>0</v>
      </c>
      <c r="BJ124" s="18" t="s">
        <v>81</v>
      </c>
      <c r="BK124" s="141">
        <f>ROUND(I124*H124,2)</f>
        <v>0</v>
      </c>
      <c r="BL124" s="18" t="s">
        <v>130</v>
      </c>
      <c r="BM124" s="140" t="s">
        <v>1461</v>
      </c>
    </row>
    <row r="125" spans="2:65" s="11" customFormat="1" ht="22.85" customHeight="1">
      <c r="B125" s="116"/>
      <c r="D125" s="117" t="s">
        <v>72</v>
      </c>
      <c r="E125" s="126" t="s">
        <v>1462</v>
      </c>
      <c r="F125" s="126" t="s">
        <v>1463</v>
      </c>
      <c r="I125" s="119"/>
      <c r="J125" s="127">
        <f>BK125</f>
        <v>0</v>
      </c>
      <c r="L125" s="116"/>
      <c r="M125" s="121"/>
      <c r="P125" s="122">
        <f>SUM(P126:P128)</f>
        <v>0</v>
      </c>
      <c r="R125" s="122">
        <f>SUM(R126:R128)</f>
        <v>0</v>
      </c>
      <c r="T125" s="123">
        <f>SUM(T126:T128)</f>
        <v>0</v>
      </c>
      <c r="AR125" s="117" t="s">
        <v>177</v>
      </c>
      <c r="AT125" s="124" t="s">
        <v>72</v>
      </c>
      <c r="AU125" s="124" t="s">
        <v>81</v>
      </c>
      <c r="AY125" s="117" t="s">
        <v>123</v>
      </c>
      <c r="BK125" s="125">
        <f>SUM(BK126:BK128)</f>
        <v>0</v>
      </c>
    </row>
    <row r="126" spans="2:65" s="1" customFormat="1" ht="76.45" customHeight="1">
      <c r="B126" s="128"/>
      <c r="C126" s="129" t="s">
        <v>323</v>
      </c>
      <c r="D126" s="129" t="s">
        <v>125</v>
      </c>
      <c r="E126" s="130" t="s">
        <v>1464</v>
      </c>
      <c r="F126" s="131" t="s">
        <v>1677</v>
      </c>
      <c r="G126" s="132" t="s">
        <v>1391</v>
      </c>
      <c r="H126" s="133">
        <v>1</v>
      </c>
      <c r="I126" s="134"/>
      <c r="J126" s="135">
        <f>ROUND(I126*H126,2)</f>
        <v>0</v>
      </c>
      <c r="K126" s="131" t="s">
        <v>3</v>
      </c>
      <c r="L126" s="33"/>
      <c r="M126" s="136" t="s">
        <v>3</v>
      </c>
      <c r="N126" s="137" t="s">
        <v>44</v>
      </c>
      <c r="P126" s="138">
        <f>O126*H126</f>
        <v>0</v>
      </c>
      <c r="Q126" s="138">
        <v>0</v>
      </c>
      <c r="R126" s="138">
        <f>Q126*H126</f>
        <v>0</v>
      </c>
      <c r="S126" s="138">
        <v>0</v>
      </c>
      <c r="T126" s="139">
        <f>S126*H126</f>
        <v>0</v>
      </c>
      <c r="AR126" s="140" t="s">
        <v>130</v>
      </c>
      <c r="AT126" s="140" t="s">
        <v>125</v>
      </c>
      <c r="AU126" s="140" t="s">
        <v>83</v>
      </c>
      <c r="AY126" s="18" t="s">
        <v>123</v>
      </c>
      <c r="BE126" s="141">
        <f>IF(N126="základní",J126,0)</f>
        <v>0</v>
      </c>
      <c r="BF126" s="141">
        <f>IF(N126="snížená",J126,0)</f>
        <v>0</v>
      </c>
      <c r="BG126" s="141">
        <f>IF(N126="zákl. přenesená",J126,0)</f>
        <v>0</v>
      </c>
      <c r="BH126" s="141">
        <f>IF(N126="sníž. přenesená",J126,0)</f>
        <v>0</v>
      </c>
      <c r="BI126" s="141">
        <f>IF(N126="nulová",J126,0)</f>
        <v>0</v>
      </c>
      <c r="BJ126" s="18" t="s">
        <v>81</v>
      </c>
      <c r="BK126" s="141">
        <f>ROUND(I126*H126,2)</f>
        <v>0</v>
      </c>
      <c r="BL126" s="18" t="s">
        <v>130</v>
      </c>
      <c r="BM126" s="140" t="s">
        <v>1465</v>
      </c>
    </row>
    <row r="127" spans="2:65" s="1" customFormat="1" ht="148.44999999999999" customHeight="1">
      <c r="B127" s="128"/>
      <c r="C127" s="129" t="s">
        <v>8</v>
      </c>
      <c r="D127" s="129" t="s">
        <v>125</v>
      </c>
      <c r="E127" s="130" t="s">
        <v>1466</v>
      </c>
      <c r="F127" s="131" t="s">
        <v>1675</v>
      </c>
      <c r="G127" s="132" t="s">
        <v>1391</v>
      </c>
      <c r="H127" s="133">
        <v>1</v>
      </c>
      <c r="I127" s="134"/>
      <c r="J127" s="135">
        <f>ROUND(I127*H127,2)</f>
        <v>0</v>
      </c>
      <c r="K127" s="131" t="s">
        <v>3</v>
      </c>
      <c r="L127" s="33"/>
      <c r="M127" s="136" t="s">
        <v>3</v>
      </c>
      <c r="N127" s="137" t="s">
        <v>44</v>
      </c>
      <c r="P127" s="138">
        <f>O127*H127</f>
        <v>0</v>
      </c>
      <c r="Q127" s="138">
        <v>0</v>
      </c>
      <c r="R127" s="138">
        <f>Q127*H127</f>
        <v>0</v>
      </c>
      <c r="S127" s="138">
        <v>0</v>
      </c>
      <c r="T127" s="139">
        <f>S127*H127</f>
        <v>0</v>
      </c>
      <c r="AR127" s="140" t="s">
        <v>130</v>
      </c>
      <c r="AT127" s="140" t="s">
        <v>125</v>
      </c>
      <c r="AU127" s="140" t="s">
        <v>83</v>
      </c>
      <c r="AY127" s="18" t="s">
        <v>123</v>
      </c>
      <c r="BE127" s="141">
        <f>IF(N127="základní",J127,0)</f>
        <v>0</v>
      </c>
      <c r="BF127" s="141">
        <f>IF(N127="snížená",J127,0)</f>
        <v>0</v>
      </c>
      <c r="BG127" s="141">
        <f>IF(N127="zákl. přenesená",J127,0)</f>
        <v>0</v>
      </c>
      <c r="BH127" s="141">
        <f>IF(N127="sníž. přenesená",J127,0)</f>
        <v>0</v>
      </c>
      <c r="BI127" s="141">
        <f>IF(N127="nulová",J127,0)</f>
        <v>0</v>
      </c>
      <c r="BJ127" s="18" t="s">
        <v>81</v>
      </c>
      <c r="BK127" s="141">
        <f>ROUND(I127*H127,2)</f>
        <v>0</v>
      </c>
      <c r="BL127" s="18" t="s">
        <v>130</v>
      </c>
      <c r="BM127" s="140" t="s">
        <v>1467</v>
      </c>
    </row>
    <row r="128" spans="2:65" s="1" customFormat="1" ht="77.95" customHeight="1">
      <c r="B128" s="128"/>
      <c r="C128" s="129" t="s">
        <v>332</v>
      </c>
      <c r="D128" s="129" t="s">
        <v>125</v>
      </c>
      <c r="E128" s="130" t="s">
        <v>1468</v>
      </c>
      <c r="F128" s="131" t="s">
        <v>1469</v>
      </c>
      <c r="G128" s="132" t="s">
        <v>1391</v>
      </c>
      <c r="H128" s="133">
        <v>1</v>
      </c>
      <c r="I128" s="134"/>
      <c r="J128" s="135">
        <f>ROUND(I128*H128,2)</f>
        <v>0</v>
      </c>
      <c r="K128" s="131" t="s">
        <v>3</v>
      </c>
      <c r="L128" s="33"/>
      <c r="M128" s="136" t="s">
        <v>3</v>
      </c>
      <c r="N128" s="137" t="s">
        <v>44</v>
      </c>
      <c r="P128" s="138">
        <f>O128*H128</f>
        <v>0</v>
      </c>
      <c r="Q128" s="138">
        <v>0</v>
      </c>
      <c r="R128" s="138">
        <f>Q128*H128</f>
        <v>0</v>
      </c>
      <c r="S128" s="138">
        <v>0</v>
      </c>
      <c r="T128" s="139">
        <f>S128*H128</f>
        <v>0</v>
      </c>
      <c r="AR128" s="140" t="s">
        <v>130</v>
      </c>
      <c r="AT128" s="140" t="s">
        <v>125</v>
      </c>
      <c r="AU128" s="140" t="s">
        <v>83</v>
      </c>
      <c r="AY128" s="18" t="s">
        <v>123</v>
      </c>
      <c r="BE128" s="141">
        <f>IF(N128="základní",J128,0)</f>
        <v>0</v>
      </c>
      <c r="BF128" s="141">
        <f>IF(N128="snížená",J128,0)</f>
        <v>0</v>
      </c>
      <c r="BG128" s="141">
        <f>IF(N128="zákl. přenesená",J128,0)</f>
        <v>0</v>
      </c>
      <c r="BH128" s="141">
        <f>IF(N128="sníž. přenesená",J128,0)</f>
        <v>0</v>
      </c>
      <c r="BI128" s="141">
        <f>IF(N128="nulová",J128,0)</f>
        <v>0</v>
      </c>
      <c r="BJ128" s="18" t="s">
        <v>81</v>
      </c>
      <c r="BK128" s="141">
        <f>ROUND(I128*H128,2)</f>
        <v>0</v>
      </c>
      <c r="BL128" s="18" t="s">
        <v>130</v>
      </c>
      <c r="BM128" s="140" t="s">
        <v>1470</v>
      </c>
    </row>
    <row r="129" spans="2:65" s="11" customFormat="1" ht="22.85" customHeight="1">
      <c r="B129" s="116"/>
      <c r="D129" s="117" t="s">
        <v>72</v>
      </c>
      <c r="E129" s="126" t="s">
        <v>1471</v>
      </c>
      <c r="F129" s="126" t="s">
        <v>1472</v>
      </c>
      <c r="I129" s="119"/>
      <c r="J129" s="127">
        <f>BK129</f>
        <v>0</v>
      </c>
      <c r="L129" s="116"/>
      <c r="M129" s="121"/>
      <c r="P129" s="122">
        <f>P130</f>
        <v>0</v>
      </c>
      <c r="R129" s="122">
        <f>R130</f>
        <v>0</v>
      </c>
      <c r="T129" s="123">
        <f>T130</f>
        <v>0</v>
      </c>
      <c r="AR129" s="117" t="s">
        <v>177</v>
      </c>
      <c r="AT129" s="124" t="s">
        <v>72</v>
      </c>
      <c r="AU129" s="124" t="s">
        <v>81</v>
      </c>
      <c r="AY129" s="117" t="s">
        <v>123</v>
      </c>
      <c r="BK129" s="125">
        <f>BK130</f>
        <v>0</v>
      </c>
    </row>
    <row r="130" spans="2:65" s="1" customFormat="1" ht="49" customHeight="1">
      <c r="B130" s="128"/>
      <c r="C130" s="129" t="s">
        <v>338</v>
      </c>
      <c r="D130" s="129" t="s">
        <v>125</v>
      </c>
      <c r="E130" s="130" t="s">
        <v>1473</v>
      </c>
      <c r="F130" s="131" t="s">
        <v>1676</v>
      </c>
      <c r="G130" s="132" t="s">
        <v>1391</v>
      </c>
      <c r="H130" s="133">
        <v>1</v>
      </c>
      <c r="I130" s="134"/>
      <c r="J130" s="135">
        <f>ROUND(I130*H130,2)</f>
        <v>0</v>
      </c>
      <c r="K130" s="131" t="s">
        <v>3</v>
      </c>
      <c r="L130" s="33"/>
      <c r="M130" s="136" t="s">
        <v>3</v>
      </c>
      <c r="N130" s="137" t="s">
        <v>44</v>
      </c>
      <c r="P130" s="138">
        <f>O130*H130</f>
        <v>0</v>
      </c>
      <c r="Q130" s="138">
        <v>0</v>
      </c>
      <c r="R130" s="138">
        <f>Q130*H130</f>
        <v>0</v>
      </c>
      <c r="S130" s="138">
        <v>0</v>
      </c>
      <c r="T130" s="139">
        <f>S130*H130</f>
        <v>0</v>
      </c>
      <c r="AR130" s="140" t="s">
        <v>130</v>
      </c>
      <c r="AT130" s="140" t="s">
        <v>125</v>
      </c>
      <c r="AU130" s="140" t="s">
        <v>83</v>
      </c>
      <c r="AY130" s="18" t="s">
        <v>123</v>
      </c>
      <c r="BE130" s="141">
        <f>IF(N130="základní",J130,0)</f>
        <v>0</v>
      </c>
      <c r="BF130" s="141">
        <f>IF(N130="snížená",J130,0)</f>
        <v>0</v>
      </c>
      <c r="BG130" s="141">
        <f>IF(N130="zákl. přenesená",J130,0)</f>
        <v>0</v>
      </c>
      <c r="BH130" s="141">
        <f>IF(N130="sníž. přenesená",J130,0)</f>
        <v>0</v>
      </c>
      <c r="BI130" s="141">
        <f>IF(N130="nulová",J130,0)</f>
        <v>0</v>
      </c>
      <c r="BJ130" s="18" t="s">
        <v>81</v>
      </c>
      <c r="BK130" s="141">
        <f>ROUND(I130*H130,2)</f>
        <v>0</v>
      </c>
      <c r="BL130" s="18" t="s">
        <v>130</v>
      </c>
      <c r="BM130" s="140" t="s">
        <v>1474</v>
      </c>
    </row>
    <row r="131" spans="2:65" s="11" customFormat="1" ht="22.85" customHeight="1">
      <c r="B131" s="116"/>
      <c r="D131" s="117" t="s">
        <v>72</v>
      </c>
      <c r="E131" s="126" t="s">
        <v>1475</v>
      </c>
      <c r="F131" s="126" t="s">
        <v>1476</v>
      </c>
      <c r="I131" s="119"/>
      <c r="J131" s="127">
        <f>BK131</f>
        <v>0</v>
      </c>
      <c r="L131" s="116"/>
      <c r="M131" s="121"/>
      <c r="P131" s="122">
        <f>P132</f>
        <v>0</v>
      </c>
      <c r="R131" s="122">
        <f>R132</f>
        <v>0</v>
      </c>
      <c r="T131" s="123">
        <f>T132</f>
        <v>0</v>
      </c>
      <c r="AR131" s="117" t="s">
        <v>177</v>
      </c>
      <c r="AT131" s="124" t="s">
        <v>72</v>
      </c>
      <c r="AU131" s="124" t="s">
        <v>81</v>
      </c>
      <c r="AY131" s="117" t="s">
        <v>123</v>
      </c>
      <c r="BK131" s="125">
        <f>BK132</f>
        <v>0</v>
      </c>
    </row>
    <row r="132" spans="2:65" s="1" customFormat="1" ht="77.95" customHeight="1">
      <c r="B132" s="128"/>
      <c r="C132" s="129" t="s">
        <v>343</v>
      </c>
      <c r="D132" s="129" t="s">
        <v>125</v>
      </c>
      <c r="E132" s="130" t="s">
        <v>1477</v>
      </c>
      <c r="F132" s="131" t="s">
        <v>1478</v>
      </c>
      <c r="G132" s="132" t="s">
        <v>1391</v>
      </c>
      <c r="H132" s="133">
        <v>1</v>
      </c>
      <c r="I132" s="134"/>
      <c r="J132" s="135">
        <f>ROUND(I132*H132,2)</f>
        <v>0</v>
      </c>
      <c r="K132" s="131" t="s">
        <v>3</v>
      </c>
      <c r="L132" s="33"/>
      <c r="M132" s="136" t="s">
        <v>3</v>
      </c>
      <c r="N132" s="137" t="s">
        <v>44</v>
      </c>
      <c r="P132" s="138">
        <f>O132*H132</f>
        <v>0</v>
      </c>
      <c r="Q132" s="138">
        <v>0</v>
      </c>
      <c r="R132" s="138">
        <f>Q132*H132</f>
        <v>0</v>
      </c>
      <c r="S132" s="138">
        <v>0</v>
      </c>
      <c r="T132" s="139">
        <f>S132*H132</f>
        <v>0</v>
      </c>
      <c r="AR132" s="140" t="s">
        <v>130</v>
      </c>
      <c r="AT132" s="140" t="s">
        <v>125</v>
      </c>
      <c r="AU132" s="140" t="s">
        <v>83</v>
      </c>
      <c r="AY132" s="18" t="s">
        <v>123</v>
      </c>
      <c r="BE132" s="141">
        <f>IF(N132="základní",J132,0)</f>
        <v>0</v>
      </c>
      <c r="BF132" s="141">
        <f>IF(N132="snížená",J132,0)</f>
        <v>0</v>
      </c>
      <c r="BG132" s="141">
        <f>IF(N132="zákl. přenesená",J132,0)</f>
        <v>0</v>
      </c>
      <c r="BH132" s="141">
        <f>IF(N132="sníž. přenesená",J132,0)</f>
        <v>0</v>
      </c>
      <c r="BI132" s="141">
        <f>IF(N132="nulová",J132,0)</f>
        <v>0</v>
      </c>
      <c r="BJ132" s="18" t="s">
        <v>81</v>
      </c>
      <c r="BK132" s="141">
        <f>ROUND(I132*H132,2)</f>
        <v>0</v>
      </c>
      <c r="BL132" s="18" t="s">
        <v>130</v>
      </c>
      <c r="BM132" s="140" t="s">
        <v>1479</v>
      </c>
    </row>
    <row r="133" spans="2:65" s="11" customFormat="1" ht="22.85" customHeight="1">
      <c r="B133" s="116"/>
      <c r="D133" s="117" t="s">
        <v>72</v>
      </c>
      <c r="E133" s="126" t="s">
        <v>1480</v>
      </c>
      <c r="F133" s="126" t="s">
        <v>1481</v>
      </c>
      <c r="I133" s="119"/>
      <c r="J133" s="127">
        <f>BK133</f>
        <v>0</v>
      </c>
      <c r="L133" s="116"/>
      <c r="M133" s="121"/>
      <c r="P133" s="122">
        <f>P134</f>
        <v>0</v>
      </c>
      <c r="R133" s="122">
        <f>R134</f>
        <v>0</v>
      </c>
      <c r="T133" s="123">
        <f>T134</f>
        <v>0</v>
      </c>
      <c r="AR133" s="117" t="s">
        <v>177</v>
      </c>
      <c r="AT133" s="124" t="s">
        <v>72</v>
      </c>
      <c r="AU133" s="124" t="s">
        <v>81</v>
      </c>
      <c r="AY133" s="117" t="s">
        <v>123</v>
      </c>
      <c r="BK133" s="125">
        <f>BK134</f>
        <v>0</v>
      </c>
    </row>
    <row r="134" spans="2:65" s="1" customFormat="1" ht="37.15" customHeight="1">
      <c r="B134" s="128"/>
      <c r="C134" s="129" t="s">
        <v>348</v>
      </c>
      <c r="D134" s="129" t="s">
        <v>125</v>
      </c>
      <c r="E134" s="130" t="s">
        <v>1482</v>
      </c>
      <c r="F134" s="131" t="s">
        <v>1674</v>
      </c>
      <c r="G134" s="132" t="s">
        <v>1391</v>
      </c>
      <c r="H134" s="133">
        <v>1</v>
      </c>
      <c r="I134" s="134"/>
      <c r="J134" s="135">
        <f>ROUND(I134*H134,2)</f>
        <v>0</v>
      </c>
      <c r="K134" s="131" t="s">
        <v>3</v>
      </c>
      <c r="L134" s="33"/>
      <c r="M134" s="188" t="s">
        <v>3</v>
      </c>
      <c r="N134" s="189" t="s">
        <v>44</v>
      </c>
      <c r="O134" s="186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AR134" s="140" t="s">
        <v>1483</v>
      </c>
      <c r="AT134" s="140" t="s">
        <v>125</v>
      </c>
      <c r="AU134" s="140" t="s">
        <v>83</v>
      </c>
      <c r="AY134" s="18" t="s">
        <v>123</v>
      </c>
      <c r="BE134" s="141">
        <f>IF(N134="základní",J134,0)</f>
        <v>0</v>
      </c>
      <c r="BF134" s="141">
        <f>IF(N134="snížená",J134,0)</f>
        <v>0</v>
      </c>
      <c r="BG134" s="141">
        <f>IF(N134="zákl. přenesená",J134,0)</f>
        <v>0</v>
      </c>
      <c r="BH134" s="141">
        <f>IF(N134="sníž. přenesená",J134,0)</f>
        <v>0</v>
      </c>
      <c r="BI134" s="141">
        <f>IF(N134="nulová",J134,0)</f>
        <v>0</v>
      </c>
      <c r="BJ134" s="18" t="s">
        <v>81</v>
      </c>
      <c r="BK134" s="141">
        <f>ROUND(I134*H134,2)</f>
        <v>0</v>
      </c>
      <c r="BL134" s="18" t="s">
        <v>1483</v>
      </c>
      <c r="BM134" s="140" t="s">
        <v>1484</v>
      </c>
    </row>
    <row r="135" spans="2:65" s="1" customFormat="1" ht="6.9" customHeight="1">
      <c r="B135" s="42"/>
      <c r="C135" s="43"/>
      <c r="D135" s="43"/>
      <c r="E135" s="43"/>
      <c r="F135" s="43"/>
      <c r="G135" s="43"/>
      <c r="H135" s="43"/>
      <c r="I135" s="43"/>
      <c r="J135" s="43"/>
      <c r="K135" s="43"/>
      <c r="L135" s="33"/>
    </row>
  </sheetData>
  <autoFilter ref="C93:K134" xr:uid="{00000000-0009-0000-0000-000003000000}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4.85"/>
  <cols>
    <col min="1" max="1" width="8.33203125" style="192" customWidth="1"/>
    <col min="2" max="2" width="1.6640625" style="192" customWidth="1"/>
    <col min="3" max="4" width="5" style="192" customWidth="1"/>
    <col min="5" max="5" width="11.6640625" style="192" customWidth="1"/>
    <col min="6" max="6" width="9.1640625" style="192" customWidth="1"/>
    <col min="7" max="7" width="5" style="192" customWidth="1"/>
    <col min="8" max="8" width="77.83203125" style="192" customWidth="1"/>
    <col min="9" max="10" width="20" style="192" customWidth="1"/>
    <col min="11" max="11" width="1.6640625" style="192" customWidth="1"/>
  </cols>
  <sheetData>
    <row r="1" spans="2:11" customFormat="1" ht="37.5" customHeight="1"/>
    <row r="2" spans="2:11" customFormat="1" ht="7.45" customHeight="1">
      <c r="B2" s="193"/>
      <c r="C2" s="194"/>
      <c r="D2" s="194"/>
      <c r="E2" s="194"/>
      <c r="F2" s="194"/>
      <c r="G2" s="194"/>
      <c r="H2" s="194"/>
      <c r="I2" s="194"/>
      <c r="J2" s="194"/>
      <c r="K2" s="195"/>
    </row>
    <row r="3" spans="2:11" s="16" customFormat="1" ht="45.1" customHeight="1">
      <c r="B3" s="196"/>
      <c r="C3" s="321" t="s">
        <v>1485</v>
      </c>
      <c r="D3" s="321"/>
      <c r="E3" s="321"/>
      <c r="F3" s="321"/>
      <c r="G3" s="321"/>
      <c r="H3" s="321"/>
      <c r="I3" s="321"/>
      <c r="J3" s="321"/>
      <c r="K3" s="197"/>
    </row>
    <row r="4" spans="2:11" customFormat="1" ht="25.45" customHeight="1">
      <c r="B4" s="198"/>
      <c r="C4" s="320" t="s">
        <v>1486</v>
      </c>
      <c r="D4" s="320"/>
      <c r="E4" s="320"/>
      <c r="F4" s="320"/>
      <c r="G4" s="320"/>
      <c r="H4" s="320"/>
      <c r="I4" s="320"/>
      <c r="J4" s="320"/>
      <c r="K4" s="199"/>
    </row>
    <row r="5" spans="2:11" customFormat="1" ht="5.2" customHeight="1">
      <c r="B5" s="198"/>
      <c r="C5" s="200"/>
      <c r="D5" s="200"/>
      <c r="E5" s="200"/>
      <c r="F5" s="200"/>
      <c r="G5" s="200"/>
      <c r="H5" s="200"/>
      <c r="I5" s="200"/>
      <c r="J5" s="200"/>
      <c r="K5" s="199"/>
    </row>
    <row r="6" spans="2:11" customFormat="1" ht="15.05" customHeight="1">
      <c r="B6" s="198"/>
      <c r="C6" s="319" t="s">
        <v>1487</v>
      </c>
      <c r="D6" s="319"/>
      <c r="E6" s="319"/>
      <c r="F6" s="319"/>
      <c r="G6" s="319"/>
      <c r="H6" s="319"/>
      <c r="I6" s="319"/>
      <c r="J6" s="319"/>
      <c r="K6" s="199"/>
    </row>
    <row r="7" spans="2:11" customFormat="1" ht="15.05" customHeight="1">
      <c r="B7" s="202"/>
      <c r="C7" s="319" t="s">
        <v>1488</v>
      </c>
      <c r="D7" s="319"/>
      <c r="E7" s="319"/>
      <c r="F7" s="319"/>
      <c r="G7" s="319"/>
      <c r="H7" s="319"/>
      <c r="I7" s="319"/>
      <c r="J7" s="319"/>
      <c r="K7" s="199"/>
    </row>
    <row r="8" spans="2:11" customFormat="1" ht="12.8" customHeight="1">
      <c r="B8" s="202"/>
      <c r="C8" s="201"/>
      <c r="D8" s="201"/>
      <c r="E8" s="201"/>
      <c r="F8" s="201"/>
      <c r="G8" s="201"/>
      <c r="H8" s="201"/>
      <c r="I8" s="201"/>
      <c r="J8" s="201"/>
      <c r="K8" s="199"/>
    </row>
    <row r="9" spans="2:11" customFormat="1" ht="15.05" customHeight="1">
      <c r="B9" s="202"/>
      <c r="C9" s="319" t="s">
        <v>1489</v>
      </c>
      <c r="D9" s="319"/>
      <c r="E9" s="319"/>
      <c r="F9" s="319"/>
      <c r="G9" s="319"/>
      <c r="H9" s="319"/>
      <c r="I9" s="319"/>
      <c r="J9" s="319"/>
      <c r="K9" s="199"/>
    </row>
    <row r="10" spans="2:11" customFormat="1" ht="15.05" customHeight="1">
      <c r="B10" s="202"/>
      <c r="C10" s="201"/>
      <c r="D10" s="319" t="s">
        <v>1490</v>
      </c>
      <c r="E10" s="319"/>
      <c r="F10" s="319"/>
      <c r="G10" s="319"/>
      <c r="H10" s="319"/>
      <c r="I10" s="319"/>
      <c r="J10" s="319"/>
      <c r="K10" s="199"/>
    </row>
    <row r="11" spans="2:11" customFormat="1" ht="15.05" customHeight="1">
      <c r="B11" s="202"/>
      <c r="C11" s="203"/>
      <c r="D11" s="319" t="s">
        <v>1491</v>
      </c>
      <c r="E11" s="319"/>
      <c r="F11" s="319"/>
      <c r="G11" s="319"/>
      <c r="H11" s="319"/>
      <c r="I11" s="319"/>
      <c r="J11" s="319"/>
      <c r="K11" s="199"/>
    </row>
    <row r="12" spans="2:11" customFormat="1" ht="15.05" customHeight="1">
      <c r="B12" s="202"/>
      <c r="C12" s="203"/>
      <c r="D12" s="201"/>
      <c r="E12" s="201"/>
      <c r="F12" s="201"/>
      <c r="G12" s="201"/>
      <c r="H12" s="201"/>
      <c r="I12" s="201"/>
      <c r="J12" s="201"/>
      <c r="K12" s="199"/>
    </row>
    <row r="13" spans="2:11" customFormat="1" ht="15.05" customHeight="1">
      <c r="B13" s="202"/>
      <c r="C13" s="203"/>
      <c r="D13" s="204" t="s">
        <v>1492</v>
      </c>
      <c r="E13" s="201"/>
      <c r="F13" s="201"/>
      <c r="G13" s="201"/>
      <c r="H13" s="201"/>
      <c r="I13" s="201"/>
      <c r="J13" s="201"/>
      <c r="K13" s="199"/>
    </row>
    <row r="14" spans="2:11" customFormat="1" ht="12.8" customHeight="1">
      <c r="B14" s="202"/>
      <c r="C14" s="203"/>
      <c r="D14" s="203"/>
      <c r="E14" s="203"/>
      <c r="F14" s="203"/>
      <c r="G14" s="203"/>
      <c r="H14" s="203"/>
      <c r="I14" s="203"/>
      <c r="J14" s="203"/>
      <c r="K14" s="199"/>
    </row>
    <row r="15" spans="2:11" customFormat="1" ht="15.05" customHeight="1">
      <c r="B15" s="202"/>
      <c r="C15" s="203"/>
      <c r="D15" s="319" t="s">
        <v>1493</v>
      </c>
      <c r="E15" s="319"/>
      <c r="F15" s="319"/>
      <c r="G15" s="319"/>
      <c r="H15" s="319"/>
      <c r="I15" s="319"/>
      <c r="J15" s="319"/>
      <c r="K15" s="199"/>
    </row>
    <row r="16" spans="2:11" customFormat="1" ht="15.05" customHeight="1">
      <c r="B16" s="202"/>
      <c r="C16" s="203"/>
      <c r="D16" s="319" t="s">
        <v>1494</v>
      </c>
      <c r="E16" s="319"/>
      <c r="F16" s="319"/>
      <c r="G16" s="319"/>
      <c r="H16" s="319"/>
      <c r="I16" s="319"/>
      <c r="J16" s="319"/>
      <c r="K16" s="199"/>
    </row>
    <row r="17" spans="2:11" customFormat="1" ht="15.05" customHeight="1">
      <c r="B17" s="202"/>
      <c r="C17" s="203"/>
      <c r="D17" s="319" t="s">
        <v>1495</v>
      </c>
      <c r="E17" s="319"/>
      <c r="F17" s="319"/>
      <c r="G17" s="319"/>
      <c r="H17" s="319"/>
      <c r="I17" s="319"/>
      <c r="J17" s="319"/>
      <c r="K17" s="199"/>
    </row>
    <row r="18" spans="2:11" customFormat="1" ht="15.05" customHeight="1">
      <c r="B18" s="202"/>
      <c r="C18" s="203"/>
      <c r="D18" s="203"/>
      <c r="E18" s="205" t="s">
        <v>80</v>
      </c>
      <c r="F18" s="319" t="s">
        <v>1496</v>
      </c>
      <c r="G18" s="319"/>
      <c r="H18" s="319"/>
      <c r="I18" s="319"/>
      <c r="J18" s="319"/>
      <c r="K18" s="199"/>
    </row>
    <row r="19" spans="2:11" customFormat="1" ht="15.05" customHeight="1">
      <c r="B19" s="202"/>
      <c r="C19" s="203"/>
      <c r="D19" s="203"/>
      <c r="E19" s="205" t="s">
        <v>1497</v>
      </c>
      <c r="F19" s="319" t="s">
        <v>1498</v>
      </c>
      <c r="G19" s="319"/>
      <c r="H19" s="319"/>
      <c r="I19" s="319"/>
      <c r="J19" s="319"/>
      <c r="K19" s="199"/>
    </row>
    <row r="20" spans="2:11" customFormat="1" ht="15.05" customHeight="1">
      <c r="B20" s="202"/>
      <c r="C20" s="203"/>
      <c r="D20" s="203"/>
      <c r="E20" s="205" t="s">
        <v>1499</v>
      </c>
      <c r="F20" s="319" t="s">
        <v>1500</v>
      </c>
      <c r="G20" s="319"/>
      <c r="H20" s="319"/>
      <c r="I20" s="319"/>
      <c r="J20" s="319"/>
      <c r="K20" s="199"/>
    </row>
    <row r="21" spans="2:11" customFormat="1" ht="15.05" customHeight="1">
      <c r="B21" s="202"/>
      <c r="C21" s="203"/>
      <c r="D21" s="203"/>
      <c r="E21" s="205" t="s">
        <v>87</v>
      </c>
      <c r="F21" s="319" t="s">
        <v>88</v>
      </c>
      <c r="G21" s="319"/>
      <c r="H21" s="319"/>
      <c r="I21" s="319"/>
      <c r="J21" s="319"/>
      <c r="K21" s="199"/>
    </row>
    <row r="22" spans="2:11" customFormat="1" ht="15.05" customHeight="1">
      <c r="B22" s="202"/>
      <c r="C22" s="203"/>
      <c r="D22" s="203"/>
      <c r="E22" s="205" t="s">
        <v>1501</v>
      </c>
      <c r="F22" s="319" t="s">
        <v>1502</v>
      </c>
      <c r="G22" s="319"/>
      <c r="H22" s="319"/>
      <c r="I22" s="319"/>
      <c r="J22" s="319"/>
      <c r="K22" s="199"/>
    </row>
    <row r="23" spans="2:11" customFormat="1" ht="15.05" customHeight="1">
      <c r="B23" s="202"/>
      <c r="C23" s="203"/>
      <c r="D23" s="203"/>
      <c r="E23" s="205" t="s">
        <v>1503</v>
      </c>
      <c r="F23" s="319" t="s">
        <v>1504</v>
      </c>
      <c r="G23" s="319"/>
      <c r="H23" s="319"/>
      <c r="I23" s="319"/>
      <c r="J23" s="319"/>
      <c r="K23" s="199"/>
    </row>
    <row r="24" spans="2:11" customFormat="1" ht="12.8" customHeight="1">
      <c r="B24" s="202"/>
      <c r="C24" s="203"/>
      <c r="D24" s="203"/>
      <c r="E24" s="203"/>
      <c r="F24" s="203"/>
      <c r="G24" s="203"/>
      <c r="H24" s="203"/>
      <c r="I24" s="203"/>
      <c r="J24" s="203"/>
      <c r="K24" s="199"/>
    </row>
    <row r="25" spans="2:11" customFormat="1" ht="15.05" customHeight="1">
      <c r="B25" s="202"/>
      <c r="C25" s="319" t="s">
        <v>1505</v>
      </c>
      <c r="D25" s="319"/>
      <c r="E25" s="319"/>
      <c r="F25" s="319"/>
      <c r="G25" s="319"/>
      <c r="H25" s="319"/>
      <c r="I25" s="319"/>
      <c r="J25" s="319"/>
      <c r="K25" s="199"/>
    </row>
    <row r="26" spans="2:11" customFormat="1" ht="15.05" customHeight="1">
      <c r="B26" s="202"/>
      <c r="C26" s="319" t="s">
        <v>1506</v>
      </c>
      <c r="D26" s="319"/>
      <c r="E26" s="319"/>
      <c r="F26" s="319"/>
      <c r="G26" s="319"/>
      <c r="H26" s="319"/>
      <c r="I26" s="319"/>
      <c r="J26" s="319"/>
      <c r="K26" s="199"/>
    </row>
    <row r="27" spans="2:11" customFormat="1" ht="15.05" customHeight="1">
      <c r="B27" s="202"/>
      <c r="C27" s="201"/>
      <c r="D27" s="319" t="s">
        <v>1507</v>
      </c>
      <c r="E27" s="319"/>
      <c r="F27" s="319"/>
      <c r="G27" s="319"/>
      <c r="H27" s="319"/>
      <c r="I27" s="319"/>
      <c r="J27" s="319"/>
      <c r="K27" s="199"/>
    </row>
    <row r="28" spans="2:11" customFormat="1" ht="15.05" customHeight="1">
      <c r="B28" s="202"/>
      <c r="C28" s="203"/>
      <c r="D28" s="319" t="s">
        <v>1508</v>
      </c>
      <c r="E28" s="319"/>
      <c r="F28" s="319"/>
      <c r="G28" s="319"/>
      <c r="H28" s="319"/>
      <c r="I28" s="319"/>
      <c r="J28" s="319"/>
      <c r="K28" s="199"/>
    </row>
    <row r="29" spans="2:11" customFormat="1" ht="12.8" customHeight="1">
      <c r="B29" s="202"/>
      <c r="C29" s="203"/>
      <c r="D29" s="203"/>
      <c r="E29" s="203"/>
      <c r="F29" s="203"/>
      <c r="G29" s="203"/>
      <c r="H29" s="203"/>
      <c r="I29" s="203"/>
      <c r="J29" s="203"/>
      <c r="K29" s="199"/>
    </row>
    <row r="30" spans="2:11" customFormat="1" ht="15.05" customHeight="1">
      <c r="B30" s="202"/>
      <c r="C30" s="203"/>
      <c r="D30" s="319" t="s">
        <v>1509</v>
      </c>
      <c r="E30" s="319"/>
      <c r="F30" s="319"/>
      <c r="G30" s="319"/>
      <c r="H30" s="319"/>
      <c r="I30" s="319"/>
      <c r="J30" s="319"/>
      <c r="K30" s="199"/>
    </row>
    <row r="31" spans="2:11" customFormat="1" ht="15.05" customHeight="1">
      <c r="B31" s="202"/>
      <c r="C31" s="203"/>
      <c r="D31" s="319" t="s">
        <v>1510</v>
      </c>
      <c r="E31" s="319"/>
      <c r="F31" s="319"/>
      <c r="G31" s="319"/>
      <c r="H31" s="319"/>
      <c r="I31" s="319"/>
      <c r="J31" s="319"/>
      <c r="K31" s="199"/>
    </row>
    <row r="32" spans="2:11" customFormat="1" ht="12.8" customHeight="1">
      <c r="B32" s="202"/>
      <c r="C32" s="203"/>
      <c r="D32" s="203"/>
      <c r="E32" s="203"/>
      <c r="F32" s="203"/>
      <c r="G32" s="203"/>
      <c r="H32" s="203"/>
      <c r="I32" s="203"/>
      <c r="J32" s="203"/>
      <c r="K32" s="199"/>
    </row>
    <row r="33" spans="2:11" customFormat="1" ht="15.05" customHeight="1">
      <c r="B33" s="202"/>
      <c r="C33" s="203"/>
      <c r="D33" s="319" t="s">
        <v>1511</v>
      </c>
      <c r="E33" s="319"/>
      <c r="F33" s="319"/>
      <c r="G33" s="319"/>
      <c r="H33" s="319"/>
      <c r="I33" s="319"/>
      <c r="J33" s="319"/>
      <c r="K33" s="199"/>
    </row>
    <row r="34" spans="2:11" customFormat="1" ht="15.05" customHeight="1">
      <c r="B34" s="202"/>
      <c r="C34" s="203"/>
      <c r="D34" s="319" t="s">
        <v>1512</v>
      </c>
      <c r="E34" s="319"/>
      <c r="F34" s="319"/>
      <c r="G34" s="319"/>
      <c r="H34" s="319"/>
      <c r="I34" s="319"/>
      <c r="J34" s="319"/>
      <c r="K34" s="199"/>
    </row>
    <row r="35" spans="2:11" customFormat="1" ht="15.05" customHeight="1">
      <c r="B35" s="202"/>
      <c r="C35" s="203"/>
      <c r="D35" s="319" t="s">
        <v>1513</v>
      </c>
      <c r="E35" s="319"/>
      <c r="F35" s="319"/>
      <c r="G35" s="319"/>
      <c r="H35" s="319"/>
      <c r="I35" s="319"/>
      <c r="J35" s="319"/>
      <c r="K35" s="199"/>
    </row>
    <row r="36" spans="2:11" customFormat="1" ht="15.05" customHeight="1">
      <c r="B36" s="202"/>
      <c r="C36" s="203"/>
      <c r="D36" s="201"/>
      <c r="E36" s="204" t="s">
        <v>109</v>
      </c>
      <c r="F36" s="201"/>
      <c r="G36" s="319" t="s">
        <v>1514</v>
      </c>
      <c r="H36" s="319"/>
      <c r="I36" s="319"/>
      <c r="J36" s="319"/>
      <c r="K36" s="199"/>
    </row>
    <row r="37" spans="2:11" customFormat="1" ht="30.8" customHeight="1">
      <c r="B37" s="202"/>
      <c r="C37" s="203"/>
      <c r="D37" s="201"/>
      <c r="E37" s="204" t="s">
        <v>1515</v>
      </c>
      <c r="F37" s="201"/>
      <c r="G37" s="319" t="s">
        <v>1516</v>
      </c>
      <c r="H37" s="319"/>
      <c r="I37" s="319"/>
      <c r="J37" s="319"/>
      <c r="K37" s="199"/>
    </row>
    <row r="38" spans="2:11" customFormat="1" ht="15.05" customHeight="1">
      <c r="B38" s="202"/>
      <c r="C38" s="203"/>
      <c r="D38" s="201"/>
      <c r="E38" s="204" t="s">
        <v>54</v>
      </c>
      <c r="F38" s="201"/>
      <c r="G38" s="319" t="s">
        <v>1517</v>
      </c>
      <c r="H38" s="319"/>
      <c r="I38" s="319"/>
      <c r="J38" s="319"/>
      <c r="K38" s="199"/>
    </row>
    <row r="39" spans="2:11" customFormat="1" ht="15.05" customHeight="1">
      <c r="B39" s="202"/>
      <c r="C39" s="203"/>
      <c r="D39" s="201"/>
      <c r="E39" s="204" t="s">
        <v>55</v>
      </c>
      <c r="F39" s="201"/>
      <c r="G39" s="319" t="s">
        <v>1518</v>
      </c>
      <c r="H39" s="319"/>
      <c r="I39" s="319"/>
      <c r="J39" s="319"/>
      <c r="K39" s="199"/>
    </row>
    <row r="40" spans="2:11" customFormat="1" ht="15.05" customHeight="1">
      <c r="B40" s="202"/>
      <c r="C40" s="203"/>
      <c r="D40" s="201"/>
      <c r="E40" s="204" t="s">
        <v>110</v>
      </c>
      <c r="F40" s="201"/>
      <c r="G40" s="319" t="s">
        <v>1519</v>
      </c>
      <c r="H40" s="319"/>
      <c r="I40" s="319"/>
      <c r="J40" s="319"/>
      <c r="K40" s="199"/>
    </row>
    <row r="41" spans="2:11" customFormat="1" ht="15.05" customHeight="1">
      <c r="B41" s="202"/>
      <c r="C41" s="203"/>
      <c r="D41" s="201"/>
      <c r="E41" s="204" t="s">
        <v>111</v>
      </c>
      <c r="F41" s="201"/>
      <c r="G41" s="319" t="s">
        <v>1520</v>
      </c>
      <c r="H41" s="319"/>
      <c r="I41" s="319"/>
      <c r="J41" s="319"/>
      <c r="K41" s="199"/>
    </row>
    <row r="42" spans="2:11" customFormat="1" ht="15.05" customHeight="1">
      <c r="B42" s="202"/>
      <c r="C42" s="203"/>
      <c r="D42" s="201"/>
      <c r="E42" s="204" t="s">
        <v>1521</v>
      </c>
      <c r="F42" s="201"/>
      <c r="G42" s="319" t="s">
        <v>1522</v>
      </c>
      <c r="H42" s="319"/>
      <c r="I42" s="319"/>
      <c r="J42" s="319"/>
      <c r="K42" s="199"/>
    </row>
    <row r="43" spans="2:11" customFormat="1" ht="15.05" customHeight="1">
      <c r="B43" s="202"/>
      <c r="C43" s="203"/>
      <c r="D43" s="201"/>
      <c r="E43" s="204"/>
      <c r="F43" s="201"/>
      <c r="G43" s="319" t="s">
        <v>1523</v>
      </c>
      <c r="H43" s="319"/>
      <c r="I43" s="319"/>
      <c r="J43" s="319"/>
      <c r="K43" s="199"/>
    </row>
    <row r="44" spans="2:11" customFormat="1" ht="15.05" customHeight="1">
      <c r="B44" s="202"/>
      <c r="C44" s="203"/>
      <c r="D44" s="201"/>
      <c r="E44" s="204" t="s">
        <v>1524</v>
      </c>
      <c r="F44" s="201"/>
      <c r="G44" s="319" t="s">
        <v>1525</v>
      </c>
      <c r="H44" s="319"/>
      <c r="I44" s="319"/>
      <c r="J44" s="319"/>
      <c r="K44" s="199"/>
    </row>
    <row r="45" spans="2:11" customFormat="1" ht="15.05" customHeight="1">
      <c r="B45" s="202"/>
      <c r="C45" s="203"/>
      <c r="D45" s="201"/>
      <c r="E45" s="204" t="s">
        <v>113</v>
      </c>
      <c r="F45" s="201"/>
      <c r="G45" s="319" t="s">
        <v>1526</v>
      </c>
      <c r="H45" s="319"/>
      <c r="I45" s="319"/>
      <c r="J45" s="319"/>
      <c r="K45" s="199"/>
    </row>
    <row r="46" spans="2:11" customFormat="1" ht="12.8" customHeight="1">
      <c r="B46" s="202"/>
      <c r="C46" s="203"/>
      <c r="D46" s="201"/>
      <c r="E46" s="201"/>
      <c r="F46" s="201"/>
      <c r="G46" s="201"/>
      <c r="H46" s="201"/>
      <c r="I46" s="201"/>
      <c r="J46" s="201"/>
      <c r="K46" s="199"/>
    </row>
    <row r="47" spans="2:11" customFormat="1" ht="15.05" customHeight="1">
      <c r="B47" s="202"/>
      <c r="C47" s="203"/>
      <c r="D47" s="319" t="s">
        <v>1527</v>
      </c>
      <c r="E47" s="319"/>
      <c r="F47" s="319"/>
      <c r="G47" s="319"/>
      <c r="H47" s="319"/>
      <c r="I47" s="319"/>
      <c r="J47" s="319"/>
      <c r="K47" s="199"/>
    </row>
    <row r="48" spans="2:11" customFormat="1" ht="15.05" customHeight="1">
      <c r="B48" s="202"/>
      <c r="C48" s="203"/>
      <c r="D48" s="203"/>
      <c r="E48" s="319" t="s">
        <v>1528</v>
      </c>
      <c r="F48" s="319"/>
      <c r="G48" s="319"/>
      <c r="H48" s="319"/>
      <c r="I48" s="319"/>
      <c r="J48" s="319"/>
      <c r="K48" s="199"/>
    </row>
    <row r="49" spans="2:11" customFormat="1" ht="15.05" customHeight="1">
      <c r="B49" s="202"/>
      <c r="C49" s="203"/>
      <c r="D49" s="203"/>
      <c r="E49" s="319" t="s">
        <v>1529</v>
      </c>
      <c r="F49" s="319"/>
      <c r="G49" s="319"/>
      <c r="H49" s="319"/>
      <c r="I49" s="319"/>
      <c r="J49" s="319"/>
      <c r="K49" s="199"/>
    </row>
    <row r="50" spans="2:11" customFormat="1" ht="15.05" customHeight="1">
      <c r="B50" s="202"/>
      <c r="C50" s="203"/>
      <c r="D50" s="203"/>
      <c r="E50" s="319" t="s">
        <v>1530</v>
      </c>
      <c r="F50" s="319"/>
      <c r="G50" s="319"/>
      <c r="H50" s="319"/>
      <c r="I50" s="319"/>
      <c r="J50" s="319"/>
      <c r="K50" s="199"/>
    </row>
    <row r="51" spans="2:11" customFormat="1" ht="15.05" customHeight="1">
      <c r="B51" s="202"/>
      <c r="C51" s="203"/>
      <c r="D51" s="319" t="s">
        <v>1531</v>
      </c>
      <c r="E51" s="319"/>
      <c r="F51" s="319"/>
      <c r="G51" s="319"/>
      <c r="H51" s="319"/>
      <c r="I51" s="319"/>
      <c r="J51" s="319"/>
      <c r="K51" s="199"/>
    </row>
    <row r="52" spans="2:11" customFormat="1" ht="25.45" customHeight="1">
      <c r="B52" s="198"/>
      <c r="C52" s="320" t="s">
        <v>1532</v>
      </c>
      <c r="D52" s="320"/>
      <c r="E52" s="320"/>
      <c r="F52" s="320"/>
      <c r="G52" s="320"/>
      <c r="H52" s="320"/>
      <c r="I52" s="320"/>
      <c r="J52" s="320"/>
      <c r="K52" s="199"/>
    </row>
    <row r="53" spans="2:11" customFormat="1" ht="5.2" customHeight="1">
      <c r="B53" s="198"/>
      <c r="C53" s="200"/>
      <c r="D53" s="200"/>
      <c r="E53" s="200"/>
      <c r="F53" s="200"/>
      <c r="G53" s="200"/>
      <c r="H53" s="200"/>
      <c r="I53" s="200"/>
      <c r="J53" s="200"/>
      <c r="K53" s="199"/>
    </row>
    <row r="54" spans="2:11" customFormat="1" ht="15.05" customHeight="1">
      <c r="B54" s="198"/>
      <c r="C54" s="319" t="s">
        <v>1533</v>
      </c>
      <c r="D54" s="319"/>
      <c r="E54" s="319"/>
      <c r="F54" s="319"/>
      <c r="G54" s="319"/>
      <c r="H54" s="319"/>
      <c r="I54" s="319"/>
      <c r="J54" s="319"/>
      <c r="K54" s="199"/>
    </row>
    <row r="55" spans="2:11" customFormat="1" ht="15.05" customHeight="1">
      <c r="B55" s="198"/>
      <c r="C55" s="319" t="s">
        <v>1534</v>
      </c>
      <c r="D55" s="319"/>
      <c r="E55" s="319"/>
      <c r="F55" s="319"/>
      <c r="G55" s="319"/>
      <c r="H55" s="319"/>
      <c r="I55" s="319"/>
      <c r="J55" s="319"/>
      <c r="K55" s="199"/>
    </row>
    <row r="56" spans="2:11" customFormat="1" ht="12.8" customHeight="1">
      <c r="B56" s="198"/>
      <c r="C56" s="201"/>
      <c r="D56" s="201"/>
      <c r="E56" s="201"/>
      <c r="F56" s="201"/>
      <c r="G56" s="201"/>
      <c r="H56" s="201"/>
      <c r="I56" s="201"/>
      <c r="J56" s="201"/>
      <c r="K56" s="199"/>
    </row>
    <row r="57" spans="2:11" customFormat="1" ht="15.05" customHeight="1">
      <c r="B57" s="198"/>
      <c r="C57" s="319" t="s">
        <v>1535</v>
      </c>
      <c r="D57" s="319"/>
      <c r="E57" s="319"/>
      <c r="F57" s="319"/>
      <c r="G57" s="319"/>
      <c r="H57" s="319"/>
      <c r="I57" s="319"/>
      <c r="J57" s="319"/>
      <c r="K57" s="199"/>
    </row>
    <row r="58" spans="2:11" customFormat="1" ht="15.05" customHeight="1">
      <c r="B58" s="198"/>
      <c r="C58" s="203"/>
      <c r="D58" s="319" t="s">
        <v>1536</v>
      </c>
      <c r="E58" s="319"/>
      <c r="F58" s="319"/>
      <c r="G58" s="319"/>
      <c r="H58" s="319"/>
      <c r="I58" s="319"/>
      <c r="J58" s="319"/>
      <c r="K58" s="199"/>
    </row>
    <row r="59" spans="2:11" customFormat="1" ht="15.05" customHeight="1">
      <c r="B59" s="198"/>
      <c r="C59" s="203"/>
      <c r="D59" s="319" t="s">
        <v>1537</v>
      </c>
      <c r="E59" s="319"/>
      <c r="F59" s="319"/>
      <c r="G59" s="319"/>
      <c r="H59" s="319"/>
      <c r="I59" s="319"/>
      <c r="J59" s="319"/>
      <c r="K59" s="199"/>
    </row>
    <row r="60" spans="2:11" customFormat="1" ht="15.05" customHeight="1">
      <c r="B60" s="198"/>
      <c r="C60" s="203"/>
      <c r="D60" s="319" t="s">
        <v>1538</v>
      </c>
      <c r="E60" s="319"/>
      <c r="F60" s="319"/>
      <c r="G60" s="319"/>
      <c r="H60" s="319"/>
      <c r="I60" s="319"/>
      <c r="J60" s="319"/>
      <c r="K60" s="199"/>
    </row>
    <row r="61" spans="2:11" customFormat="1" ht="15.05" customHeight="1">
      <c r="B61" s="198"/>
      <c r="C61" s="203"/>
      <c r="D61" s="319" t="s">
        <v>1539</v>
      </c>
      <c r="E61" s="319"/>
      <c r="F61" s="319"/>
      <c r="G61" s="319"/>
      <c r="H61" s="319"/>
      <c r="I61" s="319"/>
      <c r="J61" s="319"/>
      <c r="K61" s="199"/>
    </row>
    <row r="62" spans="2:11" customFormat="1" ht="15.05" customHeight="1">
      <c r="B62" s="198"/>
      <c r="C62" s="203"/>
      <c r="D62" s="322" t="s">
        <v>1540</v>
      </c>
      <c r="E62" s="322"/>
      <c r="F62" s="322"/>
      <c r="G62" s="322"/>
      <c r="H62" s="322"/>
      <c r="I62" s="322"/>
      <c r="J62" s="322"/>
      <c r="K62" s="199"/>
    </row>
    <row r="63" spans="2:11" customFormat="1" ht="15.05" customHeight="1">
      <c r="B63" s="198"/>
      <c r="C63" s="203"/>
      <c r="D63" s="319" t="s">
        <v>1541</v>
      </c>
      <c r="E63" s="319"/>
      <c r="F63" s="319"/>
      <c r="G63" s="319"/>
      <c r="H63" s="319"/>
      <c r="I63" s="319"/>
      <c r="J63" s="319"/>
      <c r="K63" s="199"/>
    </row>
    <row r="64" spans="2:11" customFormat="1" ht="12.8" customHeight="1">
      <c r="B64" s="198"/>
      <c r="C64" s="203"/>
      <c r="D64" s="203"/>
      <c r="E64" s="206"/>
      <c r="F64" s="203"/>
      <c r="G64" s="203"/>
      <c r="H64" s="203"/>
      <c r="I64" s="203"/>
      <c r="J64" s="203"/>
      <c r="K64" s="199"/>
    </row>
    <row r="65" spans="2:11" customFormat="1" ht="15.05" customHeight="1">
      <c r="B65" s="198"/>
      <c r="C65" s="203"/>
      <c r="D65" s="319" t="s">
        <v>1542</v>
      </c>
      <c r="E65" s="319"/>
      <c r="F65" s="319"/>
      <c r="G65" s="319"/>
      <c r="H65" s="319"/>
      <c r="I65" s="319"/>
      <c r="J65" s="319"/>
      <c r="K65" s="199"/>
    </row>
    <row r="66" spans="2:11" customFormat="1" ht="15.05" customHeight="1">
      <c r="B66" s="198"/>
      <c r="C66" s="203"/>
      <c r="D66" s="322" t="s">
        <v>1543</v>
      </c>
      <c r="E66" s="322"/>
      <c r="F66" s="322"/>
      <c r="G66" s="322"/>
      <c r="H66" s="322"/>
      <c r="I66" s="322"/>
      <c r="J66" s="322"/>
      <c r="K66" s="199"/>
    </row>
    <row r="67" spans="2:11" customFormat="1" ht="15.05" customHeight="1">
      <c r="B67" s="198"/>
      <c r="C67" s="203"/>
      <c r="D67" s="319" t="s">
        <v>1544</v>
      </c>
      <c r="E67" s="319"/>
      <c r="F67" s="319"/>
      <c r="G67" s="319"/>
      <c r="H67" s="319"/>
      <c r="I67" s="319"/>
      <c r="J67" s="319"/>
      <c r="K67" s="199"/>
    </row>
    <row r="68" spans="2:11" customFormat="1" ht="15.05" customHeight="1">
      <c r="B68" s="198"/>
      <c r="C68" s="203"/>
      <c r="D68" s="319" t="s">
        <v>1545</v>
      </c>
      <c r="E68" s="319"/>
      <c r="F68" s="319"/>
      <c r="G68" s="319"/>
      <c r="H68" s="319"/>
      <c r="I68" s="319"/>
      <c r="J68" s="319"/>
      <c r="K68" s="199"/>
    </row>
    <row r="69" spans="2:11" customFormat="1" ht="15.05" customHeight="1">
      <c r="B69" s="198"/>
      <c r="C69" s="203"/>
      <c r="D69" s="319" t="s">
        <v>1546</v>
      </c>
      <c r="E69" s="319"/>
      <c r="F69" s="319"/>
      <c r="G69" s="319"/>
      <c r="H69" s="319"/>
      <c r="I69" s="319"/>
      <c r="J69" s="319"/>
      <c r="K69" s="199"/>
    </row>
    <row r="70" spans="2:11" customFormat="1" ht="15.05" customHeight="1">
      <c r="B70" s="198"/>
      <c r="C70" s="203"/>
      <c r="D70" s="319" t="s">
        <v>1547</v>
      </c>
      <c r="E70" s="319"/>
      <c r="F70" s="319"/>
      <c r="G70" s="319"/>
      <c r="H70" s="319"/>
      <c r="I70" s="319"/>
      <c r="J70" s="319"/>
      <c r="K70" s="199"/>
    </row>
    <row r="71" spans="2:11" customFormat="1" ht="12.8" customHeight="1">
      <c r="B71" s="207"/>
      <c r="C71" s="208"/>
      <c r="D71" s="208"/>
      <c r="E71" s="208"/>
      <c r="F71" s="208"/>
      <c r="G71" s="208"/>
      <c r="H71" s="208"/>
      <c r="I71" s="208"/>
      <c r="J71" s="208"/>
      <c r="K71" s="209"/>
    </row>
    <row r="72" spans="2:11" customFormat="1" ht="18.75" customHeight="1">
      <c r="B72" s="210"/>
      <c r="C72" s="210"/>
      <c r="D72" s="210"/>
      <c r="E72" s="210"/>
      <c r="F72" s="210"/>
      <c r="G72" s="210"/>
      <c r="H72" s="210"/>
      <c r="I72" s="210"/>
      <c r="J72" s="210"/>
      <c r="K72" s="211"/>
    </row>
    <row r="73" spans="2:11" customFormat="1" ht="18.75" customHeight="1">
      <c r="B73" s="211"/>
      <c r="C73" s="211"/>
      <c r="D73" s="211"/>
      <c r="E73" s="211"/>
      <c r="F73" s="211"/>
      <c r="G73" s="211"/>
      <c r="H73" s="211"/>
      <c r="I73" s="211"/>
      <c r="J73" s="211"/>
      <c r="K73" s="211"/>
    </row>
    <row r="74" spans="2:11" customFormat="1" ht="7.45" customHeight="1">
      <c r="B74" s="212"/>
      <c r="C74" s="213"/>
      <c r="D74" s="213"/>
      <c r="E74" s="213"/>
      <c r="F74" s="213"/>
      <c r="G74" s="213"/>
      <c r="H74" s="213"/>
      <c r="I74" s="213"/>
      <c r="J74" s="213"/>
      <c r="K74" s="214"/>
    </row>
    <row r="75" spans="2:11" customFormat="1" ht="45.1" customHeight="1">
      <c r="B75" s="215"/>
      <c r="C75" s="323" t="s">
        <v>1548</v>
      </c>
      <c r="D75" s="323"/>
      <c r="E75" s="323"/>
      <c r="F75" s="323"/>
      <c r="G75" s="323"/>
      <c r="H75" s="323"/>
      <c r="I75" s="323"/>
      <c r="J75" s="323"/>
      <c r="K75" s="216"/>
    </row>
    <row r="76" spans="2:11" customFormat="1" ht="17.3" customHeight="1">
      <c r="B76" s="215"/>
      <c r="C76" s="217" t="s">
        <v>1549</v>
      </c>
      <c r="D76" s="217"/>
      <c r="E76" s="217"/>
      <c r="F76" s="217" t="s">
        <v>1550</v>
      </c>
      <c r="G76" s="218"/>
      <c r="H76" s="217" t="s">
        <v>55</v>
      </c>
      <c r="I76" s="217" t="s">
        <v>58</v>
      </c>
      <c r="J76" s="217" t="s">
        <v>1551</v>
      </c>
      <c r="K76" s="216"/>
    </row>
    <row r="77" spans="2:11" customFormat="1" ht="17.3" customHeight="1">
      <c r="B77" s="215"/>
      <c r="C77" s="219" t="s">
        <v>1552</v>
      </c>
      <c r="D77" s="219"/>
      <c r="E77" s="219"/>
      <c r="F77" s="220" t="s">
        <v>1553</v>
      </c>
      <c r="G77" s="221"/>
      <c r="H77" s="219"/>
      <c r="I77" s="219"/>
      <c r="J77" s="219" t="s">
        <v>1554</v>
      </c>
      <c r="K77" s="216"/>
    </row>
    <row r="78" spans="2:11" customFormat="1" ht="5.2" customHeight="1">
      <c r="B78" s="215"/>
      <c r="C78" s="222"/>
      <c r="D78" s="222"/>
      <c r="E78" s="222"/>
      <c r="F78" s="222"/>
      <c r="G78" s="223"/>
      <c r="H78" s="222"/>
      <c r="I78" s="222"/>
      <c r="J78" s="222"/>
      <c r="K78" s="216"/>
    </row>
    <row r="79" spans="2:11" customFormat="1" ht="15.05" customHeight="1">
      <c r="B79" s="215"/>
      <c r="C79" s="204" t="s">
        <v>54</v>
      </c>
      <c r="D79" s="224"/>
      <c r="E79" s="224"/>
      <c r="F79" s="225" t="s">
        <v>1555</v>
      </c>
      <c r="G79" s="226"/>
      <c r="H79" s="204" t="s">
        <v>1556</v>
      </c>
      <c r="I79" s="204" t="s">
        <v>1557</v>
      </c>
      <c r="J79" s="204">
        <v>20</v>
      </c>
      <c r="K79" s="216"/>
    </row>
    <row r="80" spans="2:11" customFormat="1" ht="15.05" customHeight="1">
      <c r="B80" s="215"/>
      <c r="C80" s="204" t="s">
        <v>1558</v>
      </c>
      <c r="D80" s="204"/>
      <c r="E80" s="204"/>
      <c r="F80" s="225" t="s">
        <v>1555</v>
      </c>
      <c r="G80" s="226"/>
      <c r="H80" s="204" t="s">
        <v>1559</v>
      </c>
      <c r="I80" s="204" t="s">
        <v>1557</v>
      </c>
      <c r="J80" s="204">
        <v>120</v>
      </c>
      <c r="K80" s="216"/>
    </row>
    <row r="81" spans="2:11" customFormat="1" ht="15.05" customHeight="1">
      <c r="B81" s="227"/>
      <c r="C81" s="204" t="s">
        <v>1560</v>
      </c>
      <c r="D81" s="204"/>
      <c r="E81" s="204"/>
      <c r="F81" s="225" t="s">
        <v>1561</v>
      </c>
      <c r="G81" s="226"/>
      <c r="H81" s="204" t="s">
        <v>1562</v>
      </c>
      <c r="I81" s="204" t="s">
        <v>1557</v>
      </c>
      <c r="J81" s="204">
        <v>50</v>
      </c>
      <c r="K81" s="216"/>
    </row>
    <row r="82" spans="2:11" customFormat="1" ht="15.05" customHeight="1">
      <c r="B82" s="227"/>
      <c r="C82" s="204" t="s">
        <v>1563</v>
      </c>
      <c r="D82" s="204"/>
      <c r="E82" s="204"/>
      <c r="F82" s="225" t="s">
        <v>1555</v>
      </c>
      <c r="G82" s="226"/>
      <c r="H82" s="204" t="s">
        <v>1564</v>
      </c>
      <c r="I82" s="204" t="s">
        <v>1565</v>
      </c>
      <c r="J82" s="204"/>
      <c r="K82" s="216"/>
    </row>
    <row r="83" spans="2:11" customFormat="1" ht="15.05" customHeight="1">
      <c r="B83" s="227"/>
      <c r="C83" s="204" t="s">
        <v>1566</v>
      </c>
      <c r="D83" s="204"/>
      <c r="E83" s="204"/>
      <c r="F83" s="225" t="s">
        <v>1561</v>
      </c>
      <c r="G83" s="204"/>
      <c r="H83" s="204" t="s">
        <v>1567</v>
      </c>
      <c r="I83" s="204" t="s">
        <v>1557</v>
      </c>
      <c r="J83" s="204">
        <v>15</v>
      </c>
      <c r="K83" s="216"/>
    </row>
    <row r="84" spans="2:11" customFormat="1" ht="15.05" customHeight="1">
      <c r="B84" s="227"/>
      <c r="C84" s="204" t="s">
        <v>1568</v>
      </c>
      <c r="D84" s="204"/>
      <c r="E84" s="204"/>
      <c r="F84" s="225" t="s">
        <v>1561</v>
      </c>
      <c r="G84" s="204"/>
      <c r="H84" s="204" t="s">
        <v>1569</v>
      </c>
      <c r="I84" s="204" t="s">
        <v>1557</v>
      </c>
      <c r="J84" s="204">
        <v>15</v>
      </c>
      <c r="K84" s="216"/>
    </row>
    <row r="85" spans="2:11" customFormat="1" ht="15.05" customHeight="1">
      <c r="B85" s="227"/>
      <c r="C85" s="204" t="s">
        <v>1570</v>
      </c>
      <c r="D85" s="204"/>
      <c r="E85" s="204"/>
      <c r="F85" s="225" t="s">
        <v>1561</v>
      </c>
      <c r="G85" s="204"/>
      <c r="H85" s="204" t="s">
        <v>1571</v>
      </c>
      <c r="I85" s="204" t="s">
        <v>1557</v>
      </c>
      <c r="J85" s="204">
        <v>20</v>
      </c>
      <c r="K85" s="216"/>
    </row>
    <row r="86" spans="2:11" customFormat="1" ht="15.05" customHeight="1">
      <c r="B86" s="227"/>
      <c r="C86" s="204" t="s">
        <v>1572</v>
      </c>
      <c r="D86" s="204"/>
      <c r="E86" s="204"/>
      <c r="F86" s="225" t="s">
        <v>1561</v>
      </c>
      <c r="G86" s="204"/>
      <c r="H86" s="204" t="s">
        <v>1573</v>
      </c>
      <c r="I86" s="204" t="s">
        <v>1557</v>
      </c>
      <c r="J86" s="204">
        <v>20</v>
      </c>
      <c r="K86" s="216"/>
    </row>
    <row r="87" spans="2:11" customFormat="1" ht="15.05" customHeight="1">
      <c r="B87" s="227"/>
      <c r="C87" s="204" t="s">
        <v>1574</v>
      </c>
      <c r="D87" s="204"/>
      <c r="E87" s="204"/>
      <c r="F87" s="225" t="s">
        <v>1561</v>
      </c>
      <c r="G87" s="226"/>
      <c r="H87" s="204" t="s">
        <v>1575</v>
      </c>
      <c r="I87" s="204" t="s">
        <v>1557</v>
      </c>
      <c r="J87" s="204">
        <v>50</v>
      </c>
      <c r="K87" s="216"/>
    </row>
    <row r="88" spans="2:11" customFormat="1" ht="15.05" customHeight="1">
      <c r="B88" s="227"/>
      <c r="C88" s="204" t="s">
        <v>1576</v>
      </c>
      <c r="D88" s="204"/>
      <c r="E88" s="204"/>
      <c r="F88" s="225" t="s">
        <v>1561</v>
      </c>
      <c r="G88" s="226"/>
      <c r="H88" s="204" t="s">
        <v>1577</v>
      </c>
      <c r="I88" s="204" t="s">
        <v>1557</v>
      </c>
      <c r="J88" s="204">
        <v>20</v>
      </c>
      <c r="K88" s="216"/>
    </row>
    <row r="89" spans="2:11" customFormat="1" ht="15.05" customHeight="1">
      <c r="B89" s="227"/>
      <c r="C89" s="204" t="s">
        <v>1578</v>
      </c>
      <c r="D89" s="204"/>
      <c r="E89" s="204"/>
      <c r="F89" s="225" t="s">
        <v>1561</v>
      </c>
      <c r="G89" s="226"/>
      <c r="H89" s="204" t="s">
        <v>1579</v>
      </c>
      <c r="I89" s="204" t="s">
        <v>1557</v>
      </c>
      <c r="J89" s="204">
        <v>20</v>
      </c>
      <c r="K89" s="216"/>
    </row>
    <row r="90" spans="2:11" customFormat="1" ht="15.05" customHeight="1">
      <c r="B90" s="227"/>
      <c r="C90" s="204" t="s">
        <v>1580</v>
      </c>
      <c r="D90" s="204"/>
      <c r="E90" s="204"/>
      <c r="F90" s="225" t="s">
        <v>1561</v>
      </c>
      <c r="G90" s="226"/>
      <c r="H90" s="204" t="s">
        <v>1581</v>
      </c>
      <c r="I90" s="204" t="s">
        <v>1557</v>
      </c>
      <c r="J90" s="204">
        <v>50</v>
      </c>
      <c r="K90" s="216"/>
    </row>
    <row r="91" spans="2:11" customFormat="1" ht="15.05" customHeight="1">
      <c r="B91" s="227"/>
      <c r="C91" s="204" t="s">
        <v>1582</v>
      </c>
      <c r="D91" s="204"/>
      <c r="E91" s="204"/>
      <c r="F91" s="225" t="s">
        <v>1561</v>
      </c>
      <c r="G91" s="226"/>
      <c r="H91" s="204" t="s">
        <v>1582</v>
      </c>
      <c r="I91" s="204" t="s">
        <v>1557</v>
      </c>
      <c r="J91" s="204">
        <v>50</v>
      </c>
      <c r="K91" s="216"/>
    </row>
    <row r="92" spans="2:11" customFormat="1" ht="15.05" customHeight="1">
      <c r="B92" s="227"/>
      <c r="C92" s="204" t="s">
        <v>1583</v>
      </c>
      <c r="D92" s="204"/>
      <c r="E92" s="204"/>
      <c r="F92" s="225" t="s">
        <v>1561</v>
      </c>
      <c r="G92" s="226"/>
      <c r="H92" s="204" t="s">
        <v>1584</v>
      </c>
      <c r="I92" s="204" t="s">
        <v>1557</v>
      </c>
      <c r="J92" s="204">
        <v>255</v>
      </c>
      <c r="K92" s="216"/>
    </row>
    <row r="93" spans="2:11" customFormat="1" ht="15.05" customHeight="1">
      <c r="B93" s="227"/>
      <c r="C93" s="204" t="s">
        <v>1585</v>
      </c>
      <c r="D93" s="204"/>
      <c r="E93" s="204"/>
      <c r="F93" s="225" t="s">
        <v>1555</v>
      </c>
      <c r="G93" s="226"/>
      <c r="H93" s="204" t="s">
        <v>1586</v>
      </c>
      <c r="I93" s="204" t="s">
        <v>1587</v>
      </c>
      <c r="J93" s="204"/>
      <c r="K93" s="216"/>
    </row>
    <row r="94" spans="2:11" customFormat="1" ht="15.05" customHeight="1">
      <c r="B94" s="227"/>
      <c r="C94" s="204" t="s">
        <v>1588</v>
      </c>
      <c r="D94" s="204"/>
      <c r="E94" s="204"/>
      <c r="F94" s="225" t="s">
        <v>1555</v>
      </c>
      <c r="G94" s="226"/>
      <c r="H94" s="204" t="s">
        <v>1589</v>
      </c>
      <c r="I94" s="204" t="s">
        <v>1590</v>
      </c>
      <c r="J94" s="204"/>
      <c r="K94" s="216"/>
    </row>
    <row r="95" spans="2:11" customFormat="1" ht="15.05" customHeight="1">
      <c r="B95" s="227"/>
      <c r="C95" s="204" t="s">
        <v>1591</v>
      </c>
      <c r="D95" s="204"/>
      <c r="E95" s="204"/>
      <c r="F95" s="225" t="s">
        <v>1555</v>
      </c>
      <c r="G95" s="226"/>
      <c r="H95" s="204" t="s">
        <v>1591</v>
      </c>
      <c r="I95" s="204" t="s">
        <v>1590</v>
      </c>
      <c r="J95" s="204"/>
      <c r="K95" s="216"/>
    </row>
    <row r="96" spans="2:11" customFormat="1" ht="15.05" customHeight="1">
      <c r="B96" s="227"/>
      <c r="C96" s="204" t="s">
        <v>39</v>
      </c>
      <c r="D96" s="204"/>
      <c r="E96" s="204"/>
      <c r="F96" s="225" t="s">
        <v>1555</v>
      </c>
      <c r="G96" s="226"/>
      <c r="H96" s="204" t="s">
        <v>1592</v>
      </c>
      <c r="I96" s="204" t="s">
        <v>1590</v>
      </c>
      <c r="J96" s="204"/>
      <c r="K96" s="216"/>
    </row>
    <row r="97" spans="2:11" customFormat="1" ht="15.05" customHeight="1">
      <c r="B97" s="227"/>
      <c r="C97" s="204" t="s">
        <v>49</v>
      </c>
      <c r="D97" s="204"/>
      <c r="E97" s="204"/>
      <c r="F97" s="225" t="s">
        <v>1555</v>
      </c>
      <c r="G97" s="226"/>
      <c r="H97" s="204" t="s">
        <v>1593</v>
      </c>
      <c r="I97" s="204" t="s">
        <v>1590</v>
      </c>
      <c r="J97" s="204"/>
      <c r="K97" s="216"/>
    </row>
    <row r="98" spans="2:11" customFormat="1" ht="15.05" customHeight="1">
      <c r="B98" s="228"/>
      <c r="C98" s="229"/>
      <c r="D98" s="229"/>
      <c r="E98" s="229"/>
      <c r="F98" s="229"/>
      <c r="G98" s="229"/>
      <c r="H98" s="229"/>
      <c r="I98" s="229"/>
      <c r="J98" s="229"/>
      <c r="K98" s="230"/>
    </row>
    <row r="99" spans="2:11" customFormat="1" ht="18.75" customHeight="1">
      <c r="B99" s="231"/>
      <c r="C99" s="232"/>
      <c r="D99" s="232"/>
      <c r="E99" s="232"/>
      <c r="F99" s="232"/>
      <c r="G99" s="232"/>
      <c r="H99" s="232"/>
      <c r="I99" s="232"/>
      <c r="J99" s="232"/>
      <c r="K99" s="231"/>
    </row>
    <row r="100" spans="2:11" customFormat="1" ht="18.75" customHeight="1"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</row>
    <row r="101" spans="2:11" customFormat="1" ht="7.45" customHeight="1">
      <c r="B101" s="212"/>
      <c r="C101" s="213"/>
      <c r="D101" s="213"/>
      <c r="E101" s="213"/>
      <c r="F101" s="213"/>
      <c r="G101" s="213"/>
      <c r="H101" s="213"/>
      <c r="I101" s="213"/>
      <c r="J101" s="213"/>
      <c r="K101" s="214"/>
    </row>
    <row r="102" spans="2:11" customFormat="1" ht="45.1" customHeight="1">
      <c r="B102" s="215"/>
      <c r="C102" s="323" t="s">
        <v>1594</v>
      </c>
      <c r="D102" s="323"/>
      <c r="E102" s="323"/>
      <c r="F102" s="323"/>
      <c r="G102" s="323"/>
      <c r="H102" s="323"/>
      <c r="I102" s="323"/>
      <c r="J102" s="323"/>
      <c r="K102" s="216"/>
    </row>
    <row r="103" spans="2:11" customFormat="1" ht="17.3" customHeight="1">
      <c r="B103" s="215"/>
      <c r="C103" s="217" t="s">
        <v>1549</v>
      </c>
      <c r="D103" s="217"/>
      <c r="E103" s="217"/>
      <c r="F103" s="217" t="s">
        <v>1550</v>
      </c>
      <c r="G103" s="218"/>
      <c r="H103" s="217" t="s">
        <v>55</v>
      </c>
      <c r="I103" s="217" t="s">
        <v>58</v>
      </c>
      <c r="J103" s="217" t="s">
        <v>1551</v>
      </c>
      <c r="K103" s="216"/>
    </row>
    <row r="104" spans="2:11" customFormat="1" ht="17.3" customHeight="1">
      <c r="B104" s="215"/>
      <c r="C104" s="219" t="s">
        <v>1552</v>
      </c>
      <c r="D104" s="219"/>
      <c r="E104" s="219"/>
      <c r="F104" s="220" t="s">
        <v>1553</v>
      </c>
      <c r="G104" s="221"/>
      <c r="H104" s="219"/>
      <c r="I104" s="219"/>
      <c r="J104" s="219" t="s">
        <v>1554</v>
      </c>
      <c r="K104" s="216"/>
    </row>
    <row r="105" spans="2:11" customFormat="1" ht="5.2" customHeight="1">
      <c r="B105" s="215"/>
      <c r="C105" s="217"/>
      <c r="D105" s="217"/>
      <c r="E105" s="217"/>
      <c r="F105" s="217"/>
      <c r="G105" s="233"/>
      <c r="H105" s="217"/>
      <c r="I105" s="217"/>
      <c r="J105" s="217"/>
      <c r="K105" s="216"/>
    </row>
    <row r="106" spans="2:11" customFormat="1" ht="15.05" customHeight="1">
      <c r="B106" s="215"/>
      <c r="C106" s="204" t="s">
        <v>54</v>
      </c>
      <c r="D106" s="224"/>
      <c r="E106" s="224"/>
      <c r="F106" s="225" t="s">
        <v>1555</v>
      </c>
      <c r="G106" s="204"/>
      <c r="H106" s="204" t="s">
        <v>1595</v>
      </c>
      <c r="I106" s="204" t="s">
        <v>1557</v>
      </c>
      <c r="J106" s="204">
        <v>20</v>
      </c>
      <c r="K106" s="216"/>
    </row>
    <row r="107" spans="2:11" customFormat="1" ht="15.05" customHeight="1">
      <c r="B107" s="215"/>
      <c r="C107" s="204" t="s">
        <v>1558</v>
      </c>
      <c r="D107" s="204"/>
      <c r="E107" s="204"/>
      <c r="F107" s="225" t="s">
        <v>1555</v>
      </c>
      <c r="G107" s="204"/>
      <c r="H107" s="204" t="s">
        <v>1595</v>
      </c>
      <c r="I107" s="204" t="s">
        <v>1557</v>
      </c>
      <c r="J107" s="204">
        <v>120</v>
      </c>
      <c r="K107" s="216"/>
    </row>
    <row r="108" spans="2:11" customFormat="1" ht="15.05" customHeight="1">
      <c r="B108" s="227"/>
      <c r="C108" s="204" t="s">
        <v>1560</v>
      </c>
      <c r="D108" s="204"/>
      <c r="E108" s="204"/>
      <c r="F108" s="225" t="s">
        <v>1561</v>
      </c>
      <c r="G108" s="204"/>
      <c r="H108" s="204" t="s">
        <v>1595</v>
      </c>
      <c r="I108" s="204" t="s">
        <v>1557</v>
      </c>
      <c r="J108" s="204">
        <v>50</v>
      </c>
      <c r="K108" s="216"/>
    </row>
    <row r="109" spans="2:11" customFormat="1" ht="15.05" customHeight="1">
      <c r="B109" s="227"/>
      <c r="C109" s="204" t="s">
        <v>1563</v>
      </c>
      <c r="D109" s="204"/>
      <c r="E109" s="204"/>
      <c r="F109" s="225" t="s">
        <v>1555</v>
      </c>
      <c r="G109" s="204"/>
      <c r="H109" s="204" t="s">
        <v>1595</v>
      </c>
      <c r="I109" s="204" t="s">
        <v>1565</v>
      </c>
      <c r="J109" s="204"/>
      <c r="K109" s="216"/>
    </row>
    <row r="110" spans="2:11" customFormat="1" ht="15.05" customHeight="1">
      <c r="B110" s="227"/>
      <c r="C110" s="204" t="s">
        <v>1574</v>
      </c>
      <c r="D110" s="204"/>
      <c r="E110" s="204"/>
      <c r="F110" s="225" t="s">
        <v>1561</v>
      </c>
      <c r="G110" s="204"/>
      <c r="H110" s="204" t="s">
        <v>1595</v>
      </c>
      <c r="I110" s="204" t="s">
        <v>1557</v>
      </c>
      <c r="J110" s="204">
        <v>50</v>
      </c>
      <c r="K110" s="216"/>
    </row>
    <row r="111" spans="2:11" customFormat="1" ht="15.05" customHeight="1">
      <c r="B111" s="227"/>
      <c r="C111" s="204" t="s">
        <v>1582</v>
      </c>
      <c r="D111" s="204"/>
      <c r="E111" s="204"/>
      <c r="F111" s="225" t="s">
        <v>1561</v>
      </c>
      <c r="G111" s="204"/>
      <c r="H111" s="204" t="s">
        <v>1595</v>
      </c>
      <c r="I111" s="204" t="s">
        <v>1557</v>
      </c>
      <c r="J111" s="204">
        <v>50</v>
      </c>
      <c r="K111" s="216"/>
    </row>
    <row r="112" spans="2:11" customFormat="1" ht="15.05" customHeight="1">
      <c r="B112" s="227"/>
      <c r="C112" s="204" t="s">
        <v>1580</v>
      </c>
      <c r="D112" s="204"/>
      <c r="E112" s="204"/>
      <c r="F112" s="225" t="s">
        <v>1561</v>
      </c>
      <c r="G112" s="204"/>
      <c r="H112" s="204" t="s">
        <v>1595</v>
      </c>
      <c r="I112" s="204" t="s">
        <v>1557</v>
      </c>
      <c r="J112" s="204">
        <v>50</v>
      </c>
      <c r="K112" s="216"/>
    </row>
    <row r="113" spans="2:11" customFormat="1" ht="15.05" customHeight="1">
      <c r="B113" s="227"/>
      <c r="C113" s="204" t="s">
        <v>54</v>
      </c>
      <c r="D113" s="204"/>
      <c r="E113" s="204"/>
      <c r="F113" s="225" t="s">
        <v>1555</v>
      </c>
      <c r="G113" s="204"/>
      <c r="H113" s="204" t="s">
        <v>1596</v>
      </c>
      <c r="I113" s="204" t="s">
        <v>1557</v>
      </c>
      <c r="J113" s="204">
        <v>20</v>
      </c>
      <c r="K113" s="216"/>
    </row>
    <row r="114" spans="2:11" customFormat="1" ht="15.05" customHeight="1">
      <c r="B114" s="227"/>
      <c r="C114" s="204" t="s">
        <v>1597</v>
      </c>
      <c r="D114" s="204"/>
      <c r="E114" s="204"/>
      <c r="F114" s="225" t="s">
        <v>1555</v>
      </c>
      <c r="G114" s="204"/>
      <c r="H114" s="204" t="s">
        <v>1598</v>
      </c>
      <c r="I114" s="204" t="s">
        <v>1557</v>
      </c>
      <c r="J114" s="204">
        <v>120</v>
      </c>
      <c r="K114" s="216"/>
    </row>
    <row r="115" spans="2:11" customFormat="1" ht="15.05" customHeight="1">
      <c r="B115" s="227"/>
      <c r="C115" s="204" t="s">
        <v>39</v>
      </c>
      <c r="D115" s="204"/>
      <c r="E115" s="204"/>
      <c r="F115" s="225" t="s">
        <v>1555</v>
      </c>
      <c r="G115" s="204"/>
      <c r="H115" s="204" t="s">
        <v>1599</v>
      </c>
      <c r="I115" s="204" t="s">
        <v>1590</v>
      </c>
      <c r="J115" s="204"/>
      <c r="K115" s="216"/>
    </row>
    <row r="116" spans="2:11" customFormat="1" ht="15.05" customHeight="1">
      <c r="B116" s="227"/>
      <c r="C116" s="204" t="s">
        <v>49</v>
      </c>
      <c r="D116" s="204"/>
      <c r="E116" s="204"/>
      <c r="F116" s="225" t="s">
        <v>1555</v>
      </c>
      <c r="G116" s="204"/>
      <c r="H116" s="204" t="s">
        <v>1600</v>
      </c>
      <c r="I116" s="204" t="s">
        <v>1590</v>
      </c>
      <c r="J116" s="204"/>
      <c r="K116" s="216"/>
    </row>
    <row r="117" spans="2:11" customFormat="1" ht="15.05" customHeight="1">
      <c r="B117" s="227"/>
      <c r="C117" s="204" t="s">
        <v>58</v>
      </c>
      <c r="D117" s="204"/>
      <c r="E117" s="204"/>
      <c r="F117" s="225" t="s">
        <v>1555</v>
      </c>
      <c r="G117" s="204"/>
      <c r="H117" s="204" t="s">
        <v>1601</v>
      </c>
      <c r="I117" s="204" t="s">
        <v>1602</v>
      </c>
      <c r="J117" s="204"/>
      <c r="K117" s="216"/>
    </row>
    <row r="118" spans="2:11" customFormat="1" ht="15.05" customHeight="1">
      <c r="B118" s="228"/>
      <c r="C118" s="234"/>
      <c r="D118" s="234"/>
      <c r="E118" s="234"/>
      <c r="F118" s="234"/>
      <c r="G118" s="234"/>
      <c r="H118" s="234"/>
      <c r="I118" s="234"/>
      <c r="J118" s="234"/>
      <c r="K118" s="230"/>
    </row>
    <row r="119" spans="2:11" customFormat="1" ht="18.75" customHeight="1">
      <c r="B119" s="235"/>
      <c r="C119" s="236"/>
      <c r="D119" s="236"/>
      <c r="E119" s="236"/>
      <c r="F119" s="237"/>
      <c r="G119" s="236"/>
      <c r="H119" s="236"/>
      <c r="I119" s="236"/>
      <c r="J119" s="236"/>
      <c r="K119" s="235"/>
    </row>
    <row r="120" spans="2:11" customFormat="1" ht="18.75" customHeight="1">
      <c r="B120" s="211"/>
      <c r="C120" s="211"/>
      <c r="D120" s="211"/>
      <c r="E120" s="211"/>
      <c r="F120" s="211"/>
      <c r="G120" s="211"/>
      <c r="H120" s="211"/>
      <c r="I120" s="211"/>
      <c r="J120" s="211"/>
      <c r="K120" s="211"/>
    </row>
    <row r="121" spans="2:11" customFormat="1" ht="7.45" customHeight="1">
      <c r="B121" s="238"/>
      <c r="C121" s="239"/>
      <c r="D121" s="239"/>
      <c r="E121" s="239"/>
      <c r="F121" s="239"/>
      <c r="G121" s="239"/>
      <c r="H121" s="239"/>
      <c r="I121" s="239"/>
      <c r="J121" s="239"/>
      <c r="K121" s="240"/>
    </row>
    <row r="122" spans="2:11" customFormat="1" ht="45.1" customHeight="1">
      <c r="B122" s="241"/>
      <c r="C122" s="321" t="s">
        <v>1603</v>
      </c>
      <c r="D122" s="321"/>
      <c r="E122" s="321"/>
      <c r="F122" s="321"/>
      <c r="G122" s="321"/>
      <c r="H122" s="321"/>
      <c r="I122" s="321"/>
      <c r="J122" s="321"/>
      <c r="K122" s="242"/>
    </row>
    <row r="123" spans="2:11" customFormat="1" ht="17.3" customHeight="1">
      <c r="B123" s="243"/>
      <c r="C123" s="217" t="s">
        <v>1549</v>
      </c>
      <c r="D123" s="217"/>
      <c r="E123" s="217"/>
      <c r="F123" s="217" t="s">
        <v>1550</v>
      </c>
      <c r="G123" s="218"/>
      <c r="H123" s="217" t="s">
        <v>55</v>
      </c>
      <c r="I123" s="217" t="s">
        <v>58</v>
      </c>
      <c r="J123" s="217" t="s">
        <v>1551</v>
      </c>
      <c r="K123" s="244"/>
    </row>
    <row r="124" spans="2:11" customFormat="1" ht="17.3" customHeight="1">
      <c r="B124" s="243"/>
      <c r="C124" s="219" t="s">
        <v>1552</v>
      </c>
      <c r="D124" s="219"/>
      <c r="E124" s="219"/>
      <c r="F124" s="220" t="s">
        <v>1553</v>
      </c>
      <c r="G124" s="221"/>
      <c r="H124" s="219"/>
      <c r="I124" s="219"/>
      <c r="J124" s="219" t="s">
        <v>1554</v>
      </c>
      <c r="K124" s="244"/>
    </row>
    <row r="125" spans="2:11" customFormat="1" ht="5.2" customHeight="1">
      <c r="B125" s="245"/>
      <c r="C125" s="222"/>
      <c r="D125" s="222"/>
      <c r="E125" s="222"/>
      <c r="F125" s="222"/>
      <c r="G125" s="246"/>
      <c r="H125" s="222"/>
      <c r="I125" s="222"/>
      <c r="J125" s="222"/>
      <c r="K125" s="247"/>
    </row>
    <row r="126" spans="2:11" customFormat="1" ht="15.05" customHeight="1">
      <c r="B126" s="245"/>
      <c r="C126" s="204" t="s">
        <v>1558</v>
      </c>
      <c r="D126" s="224"/>
      <c r="E126" s="224"/>
      <c r="F126" s="225" t="s">
        <v>1555</v>
      </c>
      <c r="G126" s="204"/>
      <c r="H126" s="204" t="s">
        <v>1595</v>
      </c>
      <c r="I126" s="204" t="s">
        <v>1557</v>
      </c>
      <c r="J126" s="204">
        <v>120</v>
      </c>
      <c r="K126" s="248"/>
    </row>
    <row r="127" spans="2:11" customFormat="1" ht="15.05" customHeight="1">
      <c r="B127" s="245"/>
      <c r="C127" s="204" t="s">
        <v>1604</v>
      </c>
      <c r="D127" s="204"/>
      <c r="E127" s="204"/>
      <c r="F127" s="225" t="s">
        <v>1555</v>
      </c>
      <c r="G127" s="204"/>
      <c r="H127" s="204" t="s">
        <v>1605</v>
      </c>
      <c r="I127" s="204" t="s">
        <v>1557</v>
      </c>
      <c r="J127" s="204" t="s">
        <v>1606</v>
      </c>
      <c r="K127" s="248"/>
    </row>
    <row r="128" spans="2:11" customFormat="1" ht="15.05" customHeight="1">
      <c r="B128" s="245"/>
      <c r="C128" s="204" t="s">
        <v>1503</v>
      </c>
      <c r="D128" s="204"/>
      <c r="E128" s="204"/>
      <c r="F128" s="225" t="s">
        <v>1555</v>
      </c>
      <c r="G128" s="204"/>
      <c r="H128" s="204" t="s">
        <v>1607</v>
      </c>
      <c r="I128" s="204" t="s">
        <v>1557</v>
      </c>
      <c r="J128" s="204" t="s">
        <v>1606</v>
      </c>
      <c r="K128" s="248"/>
    </row>
    <row r="129" spans="2:11" customFormat="1" ht="15.05" customHeight="1">
      <c r="B129" s="245"/>
      <c r="C129" s="204" t="s">
        <v>1566</v>
      </c>
      <c r="D129" s="204"/>
      <c r="E129" s="204"/>
      <c r="F129" s="225" t="s">
        <v>1561</v>
      </c>
      <c r="G129" s="204"/>
      <c r="H129" s="204" t="s">
        <v>1567</v>
      </c>
      <c r="I129" s="204" t="s">
        <v>1557</v>
      </c>
      <c r="J129" s="204">
        <v>15</v>
      </c>
      <c r="K129" s="248"/>
    </row>
    <row r="130" spans="2:11" customFormat="1" ht="15.05" customHeight="1">
      <c r="B130" s="245"/>
      <c r="C130" s="204" t="s">
        <v>1568</v>
      </c>
      <c r="D130" s="204"/>
      <c r="E130" s="204"/>
      <c r="F130" s="225" t="s">
        <v>1561</v>
      </c>
      <c r="G130" s="204"/>
      <c r="H130" s="204" t="s">
        <v>1569</v>
      </c>
      <c r="I130" s="204" t="s">
        <v>1557</v>
      </c>
      <c r="J130" s="204">
        <v>15</v>
      </c>
      <c r="K130" s="248"/>
    </row>
    <row r="131" spans="2:11" customFormat="1" ht="15.05" customHeight="1">
      <c r="B131" s="245"/>
      <c r="C131" s="204" t="s">
        <v>1570</v>
      </c>
      <c r="D131" s="204"/>
      <c r="E131" s="204"/>
      <c r="F131" s="225" t="s">
        <v>1561</v>
      </c>
      <c r="G131" s="204"/>
      <c r="H131" s="204" t="s">
        <v>1571</v>
      </c>
      <c r="I131" s="204" t="s">
        <v>1557</v>
      </c>
      <c r="J131" s="204">
        <v>20</v>
      </c>
      <c r="K131" s="248"/>
    </row>
    <row r="132" spans="2:11" customFormat="1" ht="15.05" customHeight="1">
      <c r="B132" s="245"/>
      <c r="C132" s="204" t="s">
        <v>1572</v>
      </c>
      <c r="D132" s="204"/>
      <c r="E132" s="204"/>
      <c r="F132" s="225" t="s">
        <v>1561</v>
      </c>
      <c r="G132" s="204"/>
      <c r="H132" s="204" t="s">
        <v>1573</v>
      </c>
      <c r="I132" s="204" t="s">
        <v>1557</v>
      </c>
      <c r="J132" s="204">
        <v>20</v>
      </c>
      <c r="K132" s="248"/>
    </row>
    <row r="133" spans="2:11" customFormat="1" ht="15.05" customHeight="1">
      <c r="B133" s="245"/>
      <c r="C133" s="204" t="s">
        <v>1560</v>
      </c>
      <c r="D133" s="204"/>
      <c r="E133" s="204"/>
      <c r="F133" s="225" t="s">
        <v>1561</v>
      </c>
      <c r="G133" s="204"/>
      <c r="H133" s="204" t="s">
        <v>1595</v>
      </c>
      <c r="I133" s="204" t="s">
        <v>1557</v>
      </c>
      <c r="J133" s="204">
        <v>50</v>
      </c>
      <c r="K133" s="248"/>
    </row>
    <row r="134" spans="2:11" customFormat="1" ht="15.05" customHeight="1">
      <c r="B134" s="245"/>
      <c r="C134" s="204" t="s">
        <v>1574</v>
      </c>
      <c r="D134" s="204"/>
      <c r="E134" s="204"/>
      <c r="F134" s="225" t="s">
        <v>1561</v>
      </c>
      <c r="G134" s="204"/>
      <c r="H134" s="204" t="s">
        <v>1595</v>
      </c>
      <c r="I134" s="204" t="s">
        <v>1557</v>
      </c>
      <c r="J134" s="204">
        <v>50</v>
      </c>
      <c r="K134" s="248"/>
    </row>
    <row r="135" spans="2:11" customFormat="1" ht="15.05" customHeight="1">
      <c r="B135" s="245"/>
      <c r="C135" s="204" t="s">
        <v>1580</v>
      </c>
      <c r="D135" s="204"/>
      <c r="E135" s="204"/>
      <c r="F135" s="225" t="s">
        <v>1561</v>
      </c>
      <c r="G135" s="204"/>
      <c r="H135" s="204" t="s">
        <v>1595</v>
      </c>
      <c r="I135" s="204" t="s">
        <v>1557</v>
      </c>
      <c r="J135" s="204">
        <v>50</v>
      </c>
      <c r="K135" s="248"/>
    </row>
    <row r="136" spans="2:11" customFormat="1" ht="15.05" customHeight="1">
      <c r="B136" s="245"/>
      <c r="C136" s="204" t="s">
        <v>1582</v>
      </c>
      <c r="D136" s="204"/>
      <c r="E136" s="204"/>
      <c r="F136" s="225" t="s">
        <v>1561</v>
      </c>
      <c r="G136" s="204"/>
      <c r="H136" s="204" t="s">
        <v>1595</v>
      </c>
      <c r="I136" s="204" t="s">
        <v>1557</v>
      </c>
      <c r="J136" s="204">
        <v>50</v>
      </c>
      <c r="K136" s="248"/>
    </row>
    <row r="137" spans="2:11" customFormat="1" ht="15.05" customHeight="1">
      <c r="B137" s="245"/>
      <c r="C137" s="204" t="s">
        <v>1583</v>
      </c>
      <c r="D137" s="204"/>
      <c r="E137" s="204"/>
      <c r="F137" s="225" t="s">
        <v>1561</v>
      </c>
      <c r="G137" s="204"/>
      <c r="H137" s="204" t="s">
        <v>1608</v>
      </c>
      <c r="I137" s="204" t="s">
        <v>1557</v>
      </c>
      <c r="J137" s="204">
        <v>255</v>
      </c>
      <c r="K137" s="248"/>
    </row>
    <row r="138" spans="2:11" customFormat="1" ht="15.05" customHeight="1">
      <c r="B138" s="245"/>
      <c r="C138" s="204" t="s">
        <v>1585</v>
      </c>
      <c r="D138" s="204"/>
      <c r="E138" s="204"/>
      <c r="F138" s="225" t="s">
        <v>1555</v>
      </c>
      <c r="G138" s="204"/>
      <c r="H138" s="204" t="s">
        <v>1609</v>
      </c>
      <c r="I138" s="204" t="s">
        <v>1587</v>
      </c>
      <c r="J138" s="204"/>
      <c r="K138" s="248"/>
    </row>
    <row r="139" spans="2:11" customFormat="1" ht="15.05" customHeight="1">
      <c r="B139" s="245"/>
      <c r="C139" s="204" t="s">
        <v>1588</v>
      </c>
      <c r="D139" s="204"/>
      <c r="E139" s="204"/>
      <c r="F139" s="225" t="s">
        <v>1555</v>
      </c>
      <c r="G139" s="204"/>
      <c r="H139" s="204" t="s">
        <v>1610</v>
      </c>
      <c r="I139" s="204" t="s">
        <v>1590</v>
      </c>
      <c r="J139" s="204"/>
      <c r="K139" s="248"/>
    </row>
    <row r="140" spans="2:11" customFormat="1" ht="15.05" customHeight="1">
      <c r="B140" s="245"/>
      <c r="C140" s="204" t="s">
        <v>1591</v>
      </c>
      <c r="D140" s="204"/>
      <c r="E140" s="204"/>
      <c r="F140" s="225" t="s">
        <v>1555</v>
      </c>
      <c r="G140" s="204"/>
      <c r="H140" s="204" t="s">
        <v>1591</v>
      </c>
      <c r="I140" s="204" t="s">
        <v>1590</v>
      </c>
      <c r="J140" s="204"/>
      <c r="K140" s="248"/>
    </row>
    <row r="141" spans="2:11" customFormat="1" ht="15.05" customHeight="1">
      <c r="B141" s="245"/>
      <c r="C141" s="204" t="s">
        <v>39</v>
      </c>
      <c r="D141" s="204"/>
      <c r="E141" s="204"/>
      <c r="F141" s="225" t="s">
        <v>1555</v>
      </c>
      <c r="G141" s="204"/>
      <c r="H141" s="204" t="s">
        <v>1611</v>
      </c>
      <c r="I141" s="204" t="s">
        <v>1590</v>
      </c>
      <c r="J141" s="204"/>
      <c r="K141" s="248"/>
    </row>
    <row r="142" spans="2:11" customFormat="1" ht="15.05" customHeight="1">
      <c r="B142" s="245"/>
      <c r="C142" s="204" t="s">
        <v>1612</v>
      </c>
      <c r="D142" s="204"/>
      <c r="E142" s="204"/>
      <c r="F142" s="225" t="s">
        <v>1555</v>
      </c>
      <c r="G142" s="204"/>
      <c r="H142" s="204" t="s">
        <v>1613</v>
      </c>
      <c r="I142" s="204" t="s">
        <v>1590</v>
      </c>
      <c r="J142" s="204"/>
      <c r="K142" s="248"/>
    </row>
    <row r="143" spans="2:11" customFormat="1" ht="15.05" customHeight="1">
      <c r="B143" s="249"/>
      <c r="C143" s="250"/>
      <c r="D143" s="250"/>
      <c r="E143" s="250"/>
      <c r="F143" s="250"/>
      <c r="G143" s="250"/>
      <c r="H143" s="250"/>
      <c r="I143" s="250"/>
      <c r="J143" s="250"/>
      <c r="K143" s="251"/>
    </row>
    <row r="144" spans="2:11" customFormat="1" ht="18.75" customHeight="1">
      <c r="B144" s="236"/>
      <c r="C144" s="236"/>
      <c r="D144" s="236"/>
      <c r="E144" s="236"/>
      <c r="F144" s="237"/>
      <c r="G144" s="236"/>
      <c r="H144" s="236"/>
      <c r="I144" s="236"/>
      <c r="J144" s="236"/>
      <c r="K144" s="236"/>
    </row>
    <row r="145" spans="2:11" customFormat="1" ht="18.75" customHeight="1">
      <c r="B145" s="211"/>
      <c r="C145" s="211"/>
      <c r="D145" s="211"/>
      <c r="E145" s="211"/>
      <c r="F145" s="211"/>
      <c r="G145" s="211"/>
      <c r="H145" s="211"/>
      <c r="I145" s="211"/>
      <c r="J145" s="211"/>
      <c r="K145" s="211"/>
    </row>
    <row r="146" spans="2:11" customFormat="1" ht="7.45" customHeight="1">
      <c r="B146" s="212"/>
      <c r="C146" s="213"/>
      <c r="D146" s="213"/>
      <c r="E146" s="213"/>
      <c r="F146" s="213"/>
      <c r="G146" s="213"/>
      <c r="H146" s="213"/>
      <c r="I146" s="213"/>
      <c r="J146" s="213"/>
      <c r="K146" s="214"/>
    </row>
    <row r="147" spans="2:11" customFormat="1" ht="45.1" customHeight="1">
      <c r="B147" s="215"/>
      <c r="C147" s="323" t="s">
        <v>1614</v>
      </c>
      <c r="D147" s="323"/>
      <c r="E147" s="323"/>
      <c r="F147" s="323"/>
      <c r="G147" s="323"/>
      <c r="H147" s="323"/>
      <c r="I147" s="323"/>
      <c r="J147" s="323"/>
      <c r="K147" s="216"/>
    </row>
    <row r="148" spans="2:11" customFormat="1" ht="17.3" customHeight="1">
      <c r="B148" s="215"/>
      <c r="C148" s="217" t="s">
        <v>1549</v>
      </c>
      <c r="D148" s="217"/>
      <c r="E148" s="217"/>
      <c r="F148" s="217" t="s">
        <v>1550</v>
      </c>
      <c r="G148" s="218"/>
      <c r="H148" s="217" t="s">
        <v>55</v>
      </c>
      <c r="I148" s="217" t="s">
        <v>58</v>
      </c>
      <c r="J148" s="217" t="s">
        <v>1551</v>
      </c>
      <c r="K148" s="216"/>
    </row>
    <row r="149" spans="2:11" customFormat="1" ht="17.3" customHeight="1">
      <c r="B149" s="215"/>
      <c r="C149" s="219" t="s">
        <v>1552</v>
      </c>
      <c r="D149" s="219"/>
      <c r="E149" s="219"/>
      <c r="F149" s="220" t="s">
        <v>1553</v>
      </c>
      <c r="G149" s="221"/>
      <c r="H149" s="219"/>
      <c r="I149" s="219"/>
      <c r="J149" s="219" t="s">
        <v>1554</v>
      </c>
      <c r="K149" s="216"/>
    </row>
    <row r="150" spans="2:11" customFormat="1" ht="5.2" customHeight="1">
      <c r="B150" s="227"/>
      <c r="C150" s="222"/>
      <c r="D150" s="222"/>
      <c r="E150" s="222"/>
      <c r="F150" s="222"/>
      <c r="G150" s="223"/>
      <c r="H150" s="222"/>
      <c r="I150" s="222"/>
      <c r="J150" s="222"/>
      <c r="K150" s="248"/>
    </row>
    <row r="151" spans="2:11" customFormat="1" ht="15.05" customHeight="1">
      <c r="B151" s="227"/>
      <c r="C151" s="252" t="s">
        <v>1558</v>
      </c>
      <c r="D151" s="204"/>
      <c r="E151" s="204"/>
      <c r="F151" s="253" t="s">
        <v>1555</v>
      </c>
      <c r="G151" s="204"/>
      <c r="H151" s="252" t="s">
        <v>1595</v>
      </c>
      <c r="I151" s="252" t="s">
        <v>1557</v>
      </c>
      <c r="J151" s="252">
        <v>120</v>
      </c>
      <c r="K151" s="248"/>
    </row>
    <row r="152" spans="2:11" customFormat="1" ht="15.05" customHeight="1">
      <c r="B152" s="227"/>
      <c r="C152" s="252" t="s">
        <v>1604</v>
      </c>
      <c r="D152" s="204"/>
      <c r="E152" s="204"/>
      <c r="F152" s="253" t="s">
        <v>1555</v>
      </c>
      <c r="G152" s="204"/>
      <c r="H152" s="252" t="s">
        <v>1615</v>
      </c>
      <c r="I152" s="252" t="s">
        <v>1557</v>
      </c>
      <c r="J152" s="252" t="s">
        <v>1606</v>
      </c>
      <c r="K152" s="248"/>
    </row>
    <row r="153" spans="2:11" customFormat="1" ht="15.05" customHeight="1">
      <c r="B153" s="227"/>
      <c r="C153" s="252" t="s">
        <v>1503</v>
      </c>
      <c r="D153" s="204"/>
      <c r="E153" s="204"/>
      <c r="F153" s="253" t="s">
        <v>1555</v>
      </c>
      <c r="G153" s="204"/>
      <c r="H153" s="252" t="s">
        <v>1616</v>
      </c>
      <c r="I153" s="252" t="s">
        <v>1557</v>
      </c>
      <c r="J153" s="252" t="s">
        <v>1606</v>
      </c>
      <c r="K153" s="248"/>
    </row>
    <row r="154" spans="2:11" customFormat="1" ht="15.05" customHeight="1">
      <c r="B154" s="227"/>
      <c r="C154" s="252" t="s">
        <v>1560</v>
      </c>
      <c r="D154" s="204"/>
      <c r="E154" s="204"/>
      <c r="F154" s="253" t="s">
        <v>1561</v>
      </c>
      <c r="G154" s="204"/>
      <c r="H154" s="252" t="s">
        <v>1595</v>
      </c>
      <c r="I154" s="252" t="s">
        <v>1557</v>
      </c>
      <c r="J154" s="252">
        <v>50</v>
      </c>
      <c r="K154" s="248"/>
    </row>
    <row r="155" spans="2:11" customFormat="1" ht="15.05" customHeight="1">
      <c r="B155" s="227"/>
      <c r="C155" s="252" t="s">
        <v>1563</v>
      </c>
      <c r="D155" s="204"/>
      <c r="E155" s="204"/>
      <c r="F155" s="253" t="s">
        <v>1555</v>
      </c>
      <c r="G155" s="204"/>
      <c r="H155" s="252" t="s">
        <v>1595</v>
      </c>
      <c r="I155" s="252" t="s">
        <v>1565</v>
      </c>
      <c r="J155" s="252"/>
      <c r="K155" s="248"/>
    </row>
    <row r="156" spans="2:11" customFormat="1" ht="15.05" customHeight="1">
      <c r="B156" s="227"/>
      <c r="C156" s="252" t="s">
        <v>1574</v>
      </c>
      <c r="D156" s="204"/>
      <c r="E156" s="204"/>
      <c r="F156" s="253" t="s">
        <v>1561</v>
      </c>
      <c r="G156" s="204"/>
      <c r="H156" s="252" t="s">
        <v>1595</v>
      </c>
      <c r="I156" s="252" t="s">
        <v>1557</v>
      </c>
      <c r="J156" s="252">
        <v>50</v>
      </c>
      <c r="K156" s="248"/>
    </row>
    <row r="157" spans="2:11" customFormat="1" ht="15.05" customHeight="1">
      <c r="B157" s="227"/>
      <c r="C157" s="252" t="s">
        <v>1582</v>
      </c>
      <c r="D157" s="204"/>
      <c r="E157" s="204"/>
      <c r="F157" s="253" t="s">
        <v>1561</v>
      </c>
      <c r="G157" s="204"/>
      <c r="H157" s="252" t="s">
        <v>1595</v>
      </c>
      <c r="I157" s="252" t="s">
        <v>1557</v>
      </c>
      <c r="J157" s="252">
        <v>50</v>
      </c>
      <c r="K157" s="248"/>
    </row>
    <row r="158" spans="2:11" customFormat="1" ht="15.05" customHeight="1">
      <c r="B158" s="227"/>
      <c r="C158" s="252" t="s">
        <v>1580</v>
      </c>
      <c r="D158" s="204"/>
      <c r="E158" s="204"/>
      <c r="F158" s="253" t="s">
        <v>1561</v>
      </c>
      <c r="G158" s="204"/>
      <c r="H158" s="252" t="s">
        <v>1595</v>
      </c>
      <c r="I158" s="252" t="s">
        <v>1557</v>
      </c>
      <c r="J158" s="252">
        <v>50</v>
      </c>
      <c r="K158" s="248"/>
    </row>
    <row r="159" spans="2:11" customFormat="1" ht="15.05" customHeight="1">
      <c r="B159" s="227"/>
      <c r="C159" s="252" t="s">
        <v>94</v>
      </c>
      <c r="D159" s="204"/>
      <c r="E159" s="204"/>
      <c r="F159" s="253" t="s">
        <v>1555</v>
      </c>
      <c r="G159" s="204"/>
      <c r="H159" s="252" t="s">
        <v>1617</v>
      </c>
      <c r="I159" s="252" t="s">
        <v>1557</v>
      </c>
      <c r="J159" s="252" t="s">
        <v>1618</v>
      </c>
      <c r="K159" s="248"/>
    </row>
    <row r="160" spans="2:11" customFormat="1" ht="15.05" customHeight="1">
      <c r="B160" s="227"/>
      <c r="C160" s="252" t="s">
        <v>1619</v>
      </c>
      <c r="D160" s="204"/>
      <c r="E160" s="204"/>
      <c r="F160" s="253" t="s">
        <v>1555</v>
      </c>
      <c r="G160" s="204"/>
      <c r="H160" s="252" t="s">
        <v>1620</v>
      </c>
      <c r="I160" s="252" t="s">
        <v>1590</v>
      </c>
      <c r="J160" s="252"/>
      <c r="K160" s="248"/>
    </row>
    <row r="161" spans="2:11" customFormat="1" ht="15.05" customHeight="1">
      <c r="B161" s="254"/>
      <c r="C161" s="234"/>
      <c r="D161" s="234"/>
      <c r="E161" s="234"/>
      <c r="F161" s="234"/>
      <c r="G161" s="234"/>
      <c r="H161" s="234"/>
      <c r="I161" s="234"/>
      <c r="J161" s="234"/>
      <c r="K161" s="255"/>
    </row>
    <row r="162" spans="2:11" customFormat="1" ht="18.75" customHeight="1">
      <c r="B162" s="236"/>
      <c r="C162" s="246"/>
      <c r="D162" s="246"/>
      <c r="E162" s="246"/>
      <c r="F162" s="256"/>
      <c r="G162" s="246"/>
      <c r="H162" s="246"/>
      <c r="I162" s="246"/>
      <c r="J162" s="246"/>
      <c r="K162" s="236"/>
    </row>
    <row r="163" spans="2:11" customFormat="1" ht="18.75" customHeight="1"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</row>
    <row r="164" spans="2:11" customFormat="1" ht="7.45" customHeight="1">
      <c r="B164" s="193"/>
      <c r="C164" s="194"/>
      <c r="D164" s="194"/>
      <c r="E164" s="194"/>
      <c r="F164" s="194"/>
      <c r="G164" s="194"/>
      <c r="H164" s="194"/>
      <c r="I164" s="194"/>
      <c r="J164" s="194"/>
      <c r="K164" s="195"/>
    </row>
    <row r="165" spans="2:11" customFormat="1" ht="45.1" customHeight="1">
      <c r="B165" s="196"/>
      <c r="C165" s="321" t="s">
        <v>1621</v>
      </c>
      <c r="D165" s="321"/>
      <c r="E165" s="321"/>
      <c r="F165" s="321"/>
      <c r="G165" s="321"/>
      <c r="H165" s="321"/>
      <c r="I165" s="321"/>
      <c r="J165" s="321"/>
      <c r="K165" s="197"/>
    </row>
    <row r="166" spans="2:11" customFormat="1" ht="17.3" customHeight="1">
      <c r="B166" s="196"/>
      <c r="C166" s="217" t="s">
        <v>1549</v>
      </c>
      <c r="D166" s="217"/>
      <c r="E166" s="217"/>
      <c r="F166" s="217" t="s">
        <v>1550</v>
      </c>
      <c r="G166" s="257"/>
      <c r="H166" s="258" t="s">
        <v>55</v>
      </c>
      <c r="I166" s="258" t="s">
        <v>58</v>
      </c>
      <c r="J166" s="217" t="s">
        <v>1551</v>
      </c>
      <c r="K166" s="197"/>
    </row>
    <row r="167" spans="2:11" customFormat="1" ht="17.3" customHeight="1">
      <c r="B167" s="198"/>
      <c r="C167" s="219" t="s">
        <v>1552</v>
      </c>
      <c r="D167" s="219"/>
      <c r="E167" s="219"/>
      <c r="F167" s="220" t="s">
        <v>1553</v>
      </c>
      <c r="G167" s="259"/>
      <c r="H167" s="260"/>
      <c r="I167" s="260"/>
      <c r="J167" s="219" t="s">
        <v>1554</v>
      </c>
      <c r="K167" s="199"/>
    </row>
    <row r="168" spans="2:11" customFormat="1" ht="5.2" customHeight="1">
      <c r="B168" s="227"/>
      <c r="C168" s="222"/>
      <c r="D168" s="222"/>
      <c r="E168" s="222"/>
      <c r="F168" s="222"/>
      <c r="G168" s="223"/>
      <c r="H168" s="222"/>
      <c r="I168" s="222"/>
      <c r="J168" s="222"/>
      <c r="K168" s="248"/>
    </row>
    <row r="169" spans="2:11" customFormat="1" ht="15.05" customHeight="1">
      <c r="B169" s="227"/>
      <c r="C169" s="204" t="s">
        <v>1558</v>
      </c>
      <c r="D169" s="204"/>
      <c r="E169" s="204"/>
      <c r="F169" s="225" t="s">
        <v>1555</v>
      </c>
      <c r="G169" s="204"/>
      <c r="H169" s="204" t="s">
        <v>1595</v>
      </c>
      <c r="I169" s="204" t="s">
        <v>1557</v>
      </c>
      <c r="J169" s="204">
        <v>120</v>
      </c>
      <c r="K169" s="248"/>
    </row>
    <row r="170" spans="2:11" customFormat="1" ht="15.05" customHeight="1">
      <c r="B170" s="227"/>
      <c r="C170" s="204" t="s">
        <v>1604</v>
      </c>
      <c r="D170" s="204"/>
      <c r="E170" s="204"/>
      <c r="F170" s="225" t="s">
        <v>1555</v>
      </c>
      <c r="G170" s="204"/>
      <c r="H170" s="204" t="s">
        <v>1605</v>
      </c>
      <c r="I170" s="204" t="s">
        <v>1557</v>
      </c>
      <c r="J170" s="204" t="s">
        <v>1606</v>
      </c>
      <c r="K170" s="248"/>
    </row>
    <row r="171" spans="2:11" customFormat="1" ht="15.05" customHeight="1">
      <c r="B171" s="227"/>
      <c r="C171" s="204" t="s">
        <v>1503</v>
      </c>
      <c r="D171" s="204"/>
      <c r="E171" s="204"/>
      <c r="F171" s="225" t="s">
        <v>1555</v>
      </c>
      <c r="G171" s="204"/>
      <c r="H171" s="204" t="s">
        <v>1622</v>
      </c>
      <c r="I171" s="204" t="s">
        <v>1557</v>
      </c>
      <c r="J171" s="204" t="s">
        <v>1606</v>
      </c>
      <c r="K171" s="248"/>
    </row>
    <row r="172" spans="2:11" customFormat="1" ht="15.05" customHeight="1">
      <c r="B172" s="227"/>
      <c r="C172" s="204" t="s">
        <v>1560</v>
      </c>
      <c r="D172" s="204"/>
      <c r="E172" s="204"/>
      <c r="F172" s="225" t="s">
        <v>1561</v>
      </c>
      <c r="G172" s="204"/>
      <c r="H172" s="204" t="s">
        <v>1622</v>
      </c>
      <c r="I172" s="204" t="s">
        <v>1557</v>
      </c>
      <c r="J172" s="204">
        <v>50</v>
      </c>
      <c r="K172" s="248"/>
    </row>
    <row r="173" spans="2:11" customFormat="1" ht="15.05" customHeight="1">
      <c r="B173" s="227"/>
      <c r="C173" s="204" t="s">
        <v>1563</v>
      </c>
      <c r="D173" s="204"/>
      <c r="E173" s="204"/>
      <c r="F173" s="225" t="s">
        <v>1555</v>
      </c>
      <c r="G173" s="204"/>
      <c r="H173" s="204" t="s">
        <v>1622</v>
      </c>
      <c r="I173" s="204" t="s">
        <v>1565</v>
      </c>
      <c r="J173" s="204"/>
      <c r="K173" s="248"/>
    </row>
    <row r="174" spans="2:11" customFormat="1" ht="15.05" customHeight="1">
      <c r="B174" s="227"/>
      <c r="C174" s="204" t="s">
        <v>1574</v>
      </c>
      <c r="D174" s="204"/>
      <c r="E174" s="204"/>
      <c r="F174" s="225" t="s">
        <v>1561</v>
      </c>
      <c r="G174" s="204"/>
      <c r="H174" s="204" t="s">
        <v>1622</v>
      </c>
      <c r="I174" s="204" t="s">
        <v>1557</v>
      </c>
      <c r="J174" s="204">
        <v>50</v>
      </c>
      <c r="K174" s="248"/>
    </row>
    <row r="175" spans="2:11" customFormat="1" ht="15.05" customHeight="1">
      <c r="B175" s="227"/>
      <c r="C175" s="204" t="s">
        <v>1582</v>
      </c>
      <c r="D175" s="204"/>
      <c r="E175" s="204"/>
      <c r="F175" s="225" t="s">
        <v>1561</v>
      </c>
      <c r="G175" s="204"/>
      <c r="H175" s="204" t="s">
        <v>1622</v>
      </c>
      <c r="I175" s="204" t="s">
        <v>1557</v>
      </c>
      <c r="J175" s="204">
        <v>50</v>
      </c>
      <c r="K175" s="248"/>
    </row>
    <row r="176" spans="2:11" customFormat="1" ht="15.05" customHeight="1">
      <c r="B176" s="227"/>
      <c r="C176" s="204" t="s">
        <v>1580</v>
      </c>
      <c r="D176" s="204"/>
      <c r="E176" s="204"/>
      <c r="F176" s="225" t="s">
        <v>1561</v>
      </c>
      <c r="G176" s="204"/>
      <c r="H176" s="204" t="s">
        <v>1622</v>
      </c>
      <c r="I176" s="204" t="s">
        <v>1557</v>
      </c>
      <c r="J176" s="204">
        <v>50</v>
      </c>
      <c r="K176" s="248"/>
    </row>
    <row r="177" spans="2:11" customFormat="1" ht="15.05" customHeight="1">
      <c r="B177" s="227"/>
      <c r="C177" s="204" t="s">
        <v>109</v>
      </c>
      <c r="D177" s="204"/>
      <c r="E177" s="204"/>
      <c r="F177" s="225" t="s">
        <v>1555</v>
      </c>
      <c r="G177" s="204"/>
      <c r="H177" s="204" t="s">
        <v>1623</v>
      </c>
      <c r="I177" s="204" t="s">
        <v>1624</v>
      </c>
      <c r="J177" s="204"/>
      <c r="K177" s="248"/>
    </row>
    <row r="178" spans="2:11" customFormat="1" ht="15.05" customHeight="1">
      <c r="B178" s="227"/>
      <c r="C178" s="204" t="s">
        <v>58</v>
      </c>
      <c r="D178" s="204"/>
      <c r="E178" s="204"/>
      <c r="F178" s="225" t="s">
        <v>1555</v>
      </c>
      <c r="G178" s="204"/>
      <c r="H178" s="204" t="s">
        <v>1625</v>
      </c>
      <c r="I178" s="204" t="s">
        <v>1626</v>
      </c>
      <c r="J178" s="204">
        <v>1</v>
      </c>
      <c r="K178" s="248"/>
    </row>
    <row r="179" spans="2:11" customFormat="1" ht="15.05" customHeight="1">
      <c r="B179" s="227"/>
      <c r="C179" s="204" t="s">
        <v>54</v>
      </c>
      <c r="D179" s="204"/>
      <c r="E179" s="204"/>
      <c r="F179" s="225" t="s">
        <v>1555</v>
      </c>
      <c r="G179" s="204"/>
      <c r="H179" s="204" t="s">
        <v>1627</v>
      </c>
      <c r="I179" s="204" t="s">
        <v>1557</v>
      </c>
      <c r="J179" s="204">
        <v>20</v>
      </c>
      <c r="K179" s="248"/>
    </row>
    <row r="180" spans="2:11" customFormat="1" ht="15.05" customHeight="1">
      <c r="B180" s="227"/>
      <c r="C180" s="204" t="s">
        <v>55</v>
      </c>
      <c r="D180" s="204"/>
      <c r="E180" s="204"/>
      <c r="F180" s="225" t="s">
        <v>1555</v>
      </c>
      <c r="G180" s="204"/>
      <c r="H180" s="204" t="s">
        <v>1628</v>
      </c>
      <c r="I180" s="204" t="s">
        <v>1557</v>
      </c>
      <c r="J180" s="204">
        <v>255</v>
      </c>
      <c r="K180" s="248"/>
    </row>
    <row r="181" spans="2:11" customFormat="1" ht="15.05" customHeight="1">
      <c r="B181" s="227"/>
      <c r="C181" s="204" t="s">
        <v>110</v>
      </c>
      <c r="D181" s="204"/>
      <c r="E181" s="204"/>
      <c r="F181" s="225" t="s">
        <v>1555</v>
      </c>
      <c r="G181" s="204"/>
      <c r="H181" s="204" t="s">
        <v>1519</v>
      </c>
      <c r="I181" s="204" t="s">
        <v>1557</v>
      </c>
      <c r="J181" s="204">
        <v>10</v>
      </c>
      <c r="K181" s="248"/>
    </row>
    <row r="182" spans="2:11" customFormat="1" ht="15.05" customHeight="1">
      <c r="B182" s="227"/>
      <c r="C182" s="204" t="s">
        <v>111</v>
      </c>
      <c r="D182" s="204"/>
      <c r="E182" s="204"/>
      <c r="F182" s="225" t="s">
        <v>1555</v>
      </c>
      <c r="G182" s="204"/>
      <c r="H182" s="204" t="s">
        <v>1629</v>
      </c>
      <c r="I182" s="204" t="s">
        <v>1590</v>
      </c>
      <c r="J182" s="204"/>
      <c r="K182" s="248"/>
    </row>
    <row r="183" spans="2:11" customFormat="1" ht="15.05" customHeight="1">
      <c r="B183" s="227"/>
      <c r="C183" s="204" t="s">
        <v>1630</v>
      </c>
      <c r="D183" s="204"/>
      <c r="E183" s="204"/>
      <c r="F183" s="225" t="s">
        <v>1555</v>
      </c>
      <c r="G183" s="204"/>
      <c r="H183" s="204" t="s">
        <v>1631</v>
      </c>
      <c r="I183" s="204" t="s">
        <v>1590</v>
      </c>
      <c r="J183" s="204"/>
      <c r="K183" s="248"/>
    </row>
    <row r="184" spans="2:11" customFormat="1" ht="15.05" customHeight="1">
      <c r="B184" s="227"/>
      <c r="C184" s="204" t="s">
        <v>1619</v>
      </c>
      <c r="D184" s="204"/>
      <c r="E184" s="204"/>
      <c r="F184" s="225" t="s">
        <v>1555</v>
      </c>
      <c r="G184" s="204"/>
      <c r="H184" s="204" t="s">
        <v>1632</v>
      </c>
      <c r="I184" s="204" t="s">
        <v>1590</v>
      </c>
      <c r="J184" s="204"/>
      <c r="K184" s="248"/>
    </row>
    <row r="185" spans="2:11" customFormat="1" ht="15.05" customHeight="1">
      <c r="B185" s="227"/>
      <c r="C185" s="204" t="s">
        <v>113</v>
      </c>
      <c r="D185" s="204"/>
      <c r="E185" s="204"/>
      <c r="F185" s="225" t="s">
        <v>1561</v>
      </c>
      <c r="G185" s="204"/>
      <c r="H185" s="204" t="s">
        <v>1633</v>
      </c>
      <c r="I185" s="204" t="s">
        <v>1557</v>
      </c>
      <c r="J185" s="204">
        <v>50</v>
      </c>
      <c r="K185" s="248"/>
    </row>
    <row r="186" spans="2:11" customFormat="1" ht="15.05" customHeight="1">
      <c r="B186" s="227"/>
      <c r="C186" s="204" t="s">
        <v>1634</v>
      </c>
      <c r="D186" s="204"/>
      <c r="E186" s="204"/>
      <c r="F186" s="225" t="s">
        <v>1561</v>
      </c>
      <c r="G186" s="204"/>
      <c r="H186" s="204" t="s">
        <v>1635</v>
      </c>
      <c r="I186" s="204" t="s">
        <v>1636</v>
      </c>
      <c r="J186" s="204"/>
      <c r="K186" s="248"/>
    </row>
    <row r="187" spans="2:11" customFormat="1" ht="15.05" customHeight="1">
      <c r="B187" s="227"/>
      <c r="C187" s="204" t="s">
        <v>1637</v>
      </c>
      <c r="D187" s="204"/>
      <c r="E187" s="204"/>
      <c r="F187" s="225" t="s">
        <v>1561</v>
      </c>
      <c r="G187" s="204"/>
      <c r="H187" s="204" t="s">
        <v>1638</v>
      </c>
      <c r="I187" s="204" t="s">
        <v>1636</v>
      </c>
      <c r="J187" s="204"/>
      <c r="K187" s="248"/>
    </row>
    <row r="188" spans="2:11" customFormat="1" ht="15.05" customHeight="1">
      <c r="B188" s="227"/>
      <c r="C188" s="204" t="s">
        <v>1639</v>
      </c>
      <c r="D188" s="204"/>
      <c r="E188" s="204"/>
      <c r="F188" s="225" t="s">
        <v>1561</v>
      </c>
      <c r="G188" s="204"/>
      <c r="H188" s="204" t="s">
        <v>1640</v>
      </c>
      <c r="I188" s="204" t="s">
        <v>1636</v>
      </c>
      <c r="J188" s="204"/>
      <c r="K188" s="248"/>
    </row>
    <row r="189" spans="2:11" customFormat="1" ht="15.05" customHeight="1">
      <c r="B189" s="227"/>
      <c r="C189" s="261" t="s">
        <v>1641</v>
      </c>
      <c r="D189" s="204"/>
      <c r="E189" s="204"/>
      <c r="F189" s="225" t="s">
        <v>1561</v>
      </c>
      <c r="G189" s="204"/>
      <c r="H189" s="204" t="s">
        <v>1642</v>
      </c>
      <c r="I189" s="204" t="s">
        <v>1643</v>
      </c>
      <c r="J189" s="262" t="s">
        <v>1644</v>
      </c>
      <c r="K189" s="248"/>
    </row>
    <row r="190" spans="2:11" customFormat="1" ht="15.05" customHeight="1">
      <c r="B190" s="263"/>
      <c r="C190" s="264" t="s">
        <v>1645</v>
      </c>
      <c r="D190" s="265"/>
      <c r="E190" s="265"/>
      <c r="F190" s="266" t="s">
        <v>1561</v>
      </c>
      <c r="G190" s="265"/>
      <c r="H190" s="265" t="s">
        <v>1646</v>
      </c>
      <c r="I190" s="265" t="s">
        <v>1643</v>
      </c>
      <c r="J190" s="267" t="s">
        <v>1644</v>
      </c>
      <c r="K190" s="268"/>
    </row>
    <row r="191" spans="2:11" customFormat="1" ht="15.05" customHeight="1">
      <c r="B191" s="227"/>
      <c r="C191" s="261" t="s">
        <v>43</v>
      </c>
      <c r="D191" s="204"/>
      <c r="E191" s="204"/>
      <c r="F191" s="225" t="s">
        <v>1555</v>
      </c>
      <c r="G191" s="204"/>
      <c r="H191" s="201" t="s">
        <v>1647</v>
      </c>
      <c r="I191" s="204" t="s">
        <v>1648</v>
      </c>
      <c r="J191" s="204"/>
      <c r="K191" s="248"/>
    </row>
    <row r="192" spans="2:11" customFormat="1" ht="15.05" customHeight="1">
      <c r="B192" s="227"/>
      <c r="C192" s="261" t="s">
        <v>1649</v>
      </c>
      <c r="D192" s="204"/>
      <c r="E192" s="204"/>
      <c r="F192" s="225" t="s">
        <v>1555</v>
      </c>
      <c r="G192" s="204"/>
      <c r="H192" s="204" t="s">
        <v>1650</v>
      </c>
      <c r="I192" s="204" t="s">
        <v>1590</v>
      </c>
      <c r="J192" s="204"/>
      <c r="K192" s="248"/>
    </row>
    <row r="193" spans="2:11" customFormat="1" ht="15.05" customHeight="1">
      <c r="B193" s="227"/>
      <c r="C193" s="261" t="s">
        <v>1651</v>
      </c>
      <c r="D193" s="204"/>
      <c r="E193" s="204"/>
      <c r="F193" s="225" t="s">
        <v>1555</v>
      </c>
      <c r="G193" s="204"/>
      <c r="H193" s="204" t="s">
        <v>1652</v>
      </c>
      <c r="I193" s="204" t="s">
        <v>1590</v>
      </c>
      <c r="J193" s="204"/>
      <c r="K193" s="248"/>
    </row>
    <row r="194" spans="2:11" customFormat="1" ht="15.05" customHeight="1">
      <c r="B194" s="227"/>
      <c r="C194" s="261" t="s">
        <v>1653</v>
      </c>
      <c r="D194" s="204"/>
      <c r="E194" s="204"/>
      <c r="F194" s="225" t="s">
        <v>1561</v>
      </c>
      <c r="G194" s="204"/>
      <c r="H194" s="204" t="s">
        <v>1654</v>
      </c>
      <c r="I194" s="204" t="s">
        <v>1590</v>
      </c>
      <c r="J194" s="204"/>
      <c r="K194" s="248"/>
    </row>
    <row r="195" spans="2:11" customFormat="1" ht="15.05" customHeight="1">
      <c r="B195" s="254"/>
      <c r="C195" s="269"/>
      <c r="D195" s="234"/>
      <c r="E195" s="234"/>
      <c r="F195" s="234"/>
      <c r="G195" s="234"/>
      <c r="H195" s="234"/>
      <c r="I195" s="234"/>
      <c r="J195" s="234"/>
      <c r="K195" s="255"/>
    </row>
    <row r="196" spans="2:11" customFormat="1" ht="18.75" customHeight="1">
      <c r="B196" s="236"/>
      <c r="C196" s="246"/>
      <c r="D196" s="246"/>
      <c r="E196" s="246"/>
      <c r="F196" s="256"/>
      <c r="G196" s="246"/>
      <c r="H196" s="246"/>
      <c r="I196" s="246"/>
      <c r="J196" s="246"/>
      <c r="K196" s="236"/>
    </row>
    <row r="197" spans="2:11" customFormat="1" ht="18.75" customHeight="1">
      <c r="B197" s="236"/>
      <c r="C197" s="246"/>
      <c r="D197" s="246"/>
      <c r="E197" s="246"/>
      <c r="F197" s="256"/>
      <c r="G197" s="246"/>
      <c r="H197" s="246"/>
      <c r="I197" s="246"/>
      <c r="J197" s="246"/>
      <c r="K197" s="236"/>
    </row>
    <row r="198" spans="2:11" customFormat="1" ht="18.75" customHeight="1">
      <c r="B198" s="211"/>
      <c r="C198" s="211"/>
      <c r="D198" s="211"/>
      <c r="E198" s="211"/>
      <c r="F198" s="211"/>
      <c r="G198" s="211"/>
      <c r="H198" s="211"/>
      <c r="I198" s="211"/>
      <c r="J198" s="211"/>
      <c r="K198" s="211"/>
    </row>
    <row r="199" spans="2:11" customFormat="1" ht="13.4">
      <c r="B199" s="193"/>
      <c r="C199" s="194"/>
      <c r="D199" s="194"/>
      <c r="E199" s="194"/>
      <c r="F199" s="194"/>
      <c r="G199" s="194"/>
      <c r="H199" s="194"/>
      <c r="I199" s="194"/>
      <c r="J199" s="194"/>
      <c r="K199" s="195"/>
    </row>
    <row r="200" spans="2:11" customFormat="1" ht="21.55">
      <c r="B200" s="196"/>
      <c r="C200" s="321" t="s">
        <v>1655</v>
      </c>
      <c r="D200" s="321"/>
      <c r="E200" s="321"/>
      <c r="F200" s="321"/>
      <c r="G200" s="321"/>
      <c r="H200" s="321"/>
      <c r="I200" s="321"/>
      <c r="J200" s="321"/>
      <c r="K200" s="197"/>
    </row>
    <row r="201" spans="2:11" customFormat="1" ht="25.45" customHeight="1">
      <c r="B201" s="196"/>
      <c r="C201" s="270" t="s">
        <v>1656</v>
      </c>
      <c r="D201" s="270"/>
      <c r="E201" s="270"/>
      <c r="F201" s="270" t="s">
        <v>1657</v>
      </c>
      <c r="G201" s="271"/>
      <c r="H201" s="324" t="s">
        <v>1658</v>
      </c>
      <c r="I201" s="324"/>
      <c r="J201" s="324"/>
      <c r="K201" s="197"/>
    </row>
    <row r="202" spans="2:11" customFormat="1" ht="5.2" customHeight="1">
      <c r="B202" s="227"/>
      <c r="C202" s="222"/>
      <c r="D202" s="222"/>
      <c r="E202" s="222"/>
      <c r="F202" s="222"/>
      <c r="G202" s="246"/>
      <c r="H202" s="222"/>
      <c r="I202" s="222"/>
      <c r="J202" s="222"/>
      <c r="K202" s="248"/>
    </row>
    <row r="203" spans="2:11" customFormat="1" ht="15.05" customHeight="1">
      <c r="B203" s="227"/>
      <c r="C203" s="204" t="s">
        <v>1648</v>
      </c>
      <c r="D203" s="204"/>
      <c r="E203" s="204"/>
      <c r="F203" s="225" t="s">
        <v>44</v>
      </c>
      <c r="G203" s="204"/>
      <c r="H203" s="325" t="s">
        <v>1659</v>
      </c>
      <c r="I203" s="325"/>
      <c r="J203" s="325"/>
      <c r="K203" s="248"/>
    </row>
    <row r="204" spans="2:11" customFormat="1" ht="15.05" customHeight="1">
      <c r="B204" s="227"/>
      <c r="C204" s="204"/>
      <c r="D204" s="204"/>
      <c r="E204" s="204"/>
      <c r="F204" s="225" t="s">
        <v>45</v>
      </c>
      <c r="G204" s="204"/>
      <c r="H204" s="325" t="s">
        <v>1660</v>
      </c>
      <c r="I204" s="325"/>
      <c r="J204" s="325"/>
      <c r="K204" s="248"/>
    </row>
    <row r="205" spans="2:11" customFormat="1" ht="15.05" customHeight="1">
      <c r="B205" s="227"/>
      <c r="C205" s="204"/>
      <c r="D205" s="204"/>
      <c r="E205" s="204"/>
      <c r="F205" s="225" t="s">
        <v>48</v>
      </c>
      <c r="G205" s="204"/>
      <c r="H205" s="325" t="s">
        <v>1661</v>
      </c>
      <c r="I205" s="325"/>
      <c r="J205" s="325"/>
      <c r="K205" s="248"/>
    </row>
    <row r="206" spans="2:11" customFormat="1" ht="15.05" customHeight="1">
      <c r="B206" s="227"/>
      <c r="C206" s="204"/>
      <c r="D206" s="204"/>
      <c r="E206" s="204"/>
      <c r="F206" s="225" t="s">
        <v>46</v>
      </c>
      <c r="G206" s="204"/>
      <c r="H206" s="325" t="s">
        <v>1662</v>
      </c>
      <c r="I206" s="325"/>
      <c r="J206" s="325"/>
      <c r="K206" s="248"/>
    </row>
    <row r="207" spans="2:11" customFormat="1" ht="15.05" customHeight="1">
      <c r="B207" s="227"/>
      <c r="C207" s="204"/>
      <c r="D207" s="204"/>
      <c r="E207" s="204"/>
      <c r="F207" s="225" t="s">
        <v>47</v>
      </c>
      <c r="G207" s="204"/>
      <c r="H207" s="325" t="s">
        <v>1663</v>
      </c>
      <c r="I207" s="325"/>
      <c r="J207" s="325"/>
      <c r="K207" s="248"/>
    </row>
    <row r="208" spans="2:11" customFormat="1" ht="15.05" customHeight="1">
      <c r="B208" s="227"/>
      <c r="C208" s="204"/>
      <c r="D208" s="204"/>
      <c r="E208" s="204"/>
      <c r="F208" s="225"/>
      <c r="G208" s="204"/>
      <c r="H208" s="204"/>
      <c r="I208" s="204"/>
      <c r="J208" s="204"/>
      <c r="K208" s="248"/>
    </row>
    <row r="209" spans="2:11" customFormat="1" ht="15.05" customHeight="1">
      <c r="B209" s="227"/>
      <c r="C209" s="204" t="s">
        <v>1602</v>
      </c>
      <c r="D209" s="204"/>
      <c r="E209" s="204"/>
      <c r="F209" s="225" t="s">
        <v>80</v>
      </c>
      <c r="G209" s="204"/>
      <c r="H209" s="325" t="s">
        <v>1664</v>
      </c>
      <c r="I209" s="325"/>
      <c r="J209" s="325"/>
      <c r="K209" s="248"/>
    </row>
    <row r="210" spans="2:11" customFormat="1" ht="15.05" customHeight="1">
      <c r="B210" s="227"/>
      <c r="C210" s="204"/>
      <c r="D210" s="204"/>
      <c r="E210" s="204"/>
      <c r="F210" s="225" t="s">
        <v>1499</v>
      </c>
      <c r="G210" s="204"/>
      <c r="H210" s="325" t="s">
        <v>1500</v>
      </c>
      <c r="I210" s="325"/>
      <c r="J210" s="325"/>
      <c r="K210" s="248"/>
    </row>
    <row r="211" spans="2:11" customFormat="1" ht="15.05" customHeight="1">
      <c r="B211" s="227"/>
      <c r="C211" s="204"/>
      <c r="D211" s="204"/>
      <c r="E211" s="204"/>
      <c r="F211" s="225" t="s">
        <v>1497</v>
      </c>
      <c r="G211" s="204"/>
      <c r="H211" s="325" t="s">
        <v>1665</v>
      </c>
      <c r="I211" s="325"/>
      <c r="J211" s="325"/>
      <c r="K211" s="248"/>
    </row>
    <row r="212" spans="2:11" customFormat="1" ht="15.05" customHeight="1">
      <c r="B212" s="272"/>
      <c r="C212" s="204"/>
      <c r="D212" s="204"/>
      <c r="E212" s="204"/>
      <c r="F212" s="225" t="s">
        <v>87</v>
      </c>
      <c r="G212" s="261"/>
      <c r="H212" s="326" t="s">
        <v>88</v>
      </c>
      <c r="I212" s="326"/>
      <c r="J212" s="326"/>
      <c r="K212" s="273"/>
    </row>
    <row r="213" spans="2:11" customFormat="1" ht="15.05" customHeight="1">
      <c r="B213" s="272"/>
      <c r="C213" s="204"/>
      <c r="D213" s="204"/>
      <c r="E213" s="204"/>
      <c r="F213" s="225" t="s">
        <v>1501</v>
      </c>
      <c r="G213" s="261"/>
      <c r="H213" s="326" t="s">
        <v>1666</v>
      </c>
      <c r="I213" s="326"/>
      <c r="J213" s="326"/>
      <c r="K213" s="273"/>
    </row>
    <row r="214" spans="2:11" customFormat="1" ht="15.05" customHeight="1">
      <c r="B214" s="272"/>
      <c r="C214" s="204"/>
      <c r="D214" s="204"/>
      <c r="E214" s="204"/>
      <c r="F214" s="225"/>
      <c r="G214" s="261"/>
      <c r="H214" s="252"/>
      <c r="I214" s="252"/>
      <c r="J214" s="252"/>
      <c r="K214" s="273"/>
    </row>
    <row r="215" spans="2:11" customFormat="1" ht="15.05" customHeight="1">
      <c r="B215" s="272"/>
      <c r="C215" s="204" t="s">
        <v>1626</v>
      </c>
      <c r="D215" s="204"/>
      <c r="E215" s="204"/>
      <c r="F215" s="225">
        <v>1</v>
      </c>
      <c r="G215" s="261"/>
      <c r="H215" s="326" t="s">
        <v>1667</v>
      </c>
      <c r="I215" s="326"/>
      <c r="J215" s="326"/>
      <c r="K215" s="273"/>
    </row>
    <row r="216" spans="2:11" customFormat="1" ht="15.05" customHeight="1">
      <c r="B216" s="272"/>
      <c r="C216" s="204"/>
      <c r="D216" s="204"/>
      <c r="E216" s="204"/>
      <c r="F216" s="225">
        <v>2</v>
      </c>
      <c r="G216" s="261"/>
      <c r="H216" s="326" t="s">
        <v>1668</v>
      </c>
      <c r="I216" s="326"/>
      <c r="J216" s="326"/>
      <c r="K216" s="273"/>
    </row>
    <row r="217" spans="2:11" customFormat="1" ht="15.05" customHeight="1">
      <c r="B217" s="272"/>
      <c r="C217" s="204"/>
      <c r="D217" s="204"/>
      <c r="E217" s="204"/>
      <c r="F217" s="225">
        <v>3</v>
      </c>
      <c r="G217" s="261"/>
      <c r="H217" s="326" t="s">
        <v>1669</v>
      </c>
      <c r="I217" s="326"/>
      <c r="J217" s="326"/>
      <c r="K217" s="273"/>
    </row>
    <row r="218" spans="2:11" customFormat="1" ht="15.05" customHeight="1">
      <c r="B218" s="272"/>
      <c r="C218" s="204"/>
      <c r="D218" s="204"/>
      <c r="E218" s="204"/>
      <c r="F218" s="225">
        <v>4</v>
      </c>
      <c r="G218" s="261"/>
      <c r="H218" s="326" t="s">
        <v>1670</v>
      </c>
      <c r="I218" s="326"/>
      <c r="J218" s="326"/>
      <c r="K218" s="273"/>
    </row>
    <row r="219" spans="2:11" customFormat="1" ht="12.8" customHeight="1">
      <c r="B219" s="274"/>
      <c r="C219" s="275"/>
      <c r="D219" s="275"/>
      <c r="E219" s="275"/>
      <c r="F219" s="275"/>
      <c r="G219" s="275"/>
      <c r="H219" s="275"/>
      <c r="I219" s="275"/>
      <c r="J219" s="275"/>
      <c r="K219" s="276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E4DA0A3A67894BADC8F8EA8CA07CC4" ma:contentTypeVersion="16" ma:contentTypeDescription="Vytvoří nový dokument" ma:contentTypeScope="" ma:versionID="100d8139c48d1b45df23edf92c9a6fb5">
  <xsd:schema xmlns:xsd="http://www.w3.org/2001/XMLSchema" xmlns:xs="http://www.w3.org/2001/XMLSchema" xmlns:p="http://schemas.microsoft.com/office/2006/metadata/properties" xmlns:ns2="c03dcc2d-00ec-4599-b3dd-6e694807e020" xmlns:ns3="1d4b32a5-dbaf-49bd-9c72-af8c88b6ef1c" targetNamespace="http://schemas.microsoft.com/office/2006/metadata/properties" ma:root="true" ma:fieldsID="596c6538538ab5320ccf71eb44d71919" ns2:_="" ns3:_="">
    <xsd:import namespace="c03dcc2d-00ec-4599-b3dd-6e694807e020"/>
    <xsd:import namespace="1d4b32a5-dbaf-49bd-9c72-af8c88b6ef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dcc2d-00ec-4599-b3dd-6e694807e0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79b6866-37ff-4a53-81a4-0a4c729f9f1e}" ma:internalName="TaxCatchAll" ma:showField="CatchAllData" ma:web="c03dcc2d-00ec-4599-b3dd-6e694807e0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4b32a5-dbaf-49bd-9c72-af8c88b6ef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d48fbdb8-179a-4c87-87e1-a65fe5d90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dcc2d-00ec-4599-b3dd-6e694807e020" xsi:nil="true"/>
    <lcf76f155ced4ddcb4097134ff3c332f xmlns="1d4b32a5-dbaf-49bd-9c72-af8c88b6ef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CDED79-9CF3-44BC-BC94-F4C1DA9E8429}"/>
</file>

<file path=customXml/itemProps2.xml><?xml version="1.0" encoding="utf-8"?>
<ds:datastoreItem xmlns:ds="http://schemas.openxmlformats.org/officeDocument/2006/customXml" ds:itemID="{7BA5719E-3493-4E70-87FB-3F4FFC21DA35}"/>
</file>

<file path=customXml/itemProps3.xml><?xml version="1.0" encoding="utf-8"?>
<ds:datastoreItem xmlns:ds="http://schemas.openxmlformats.org/officeDocument/2006/customXml" ds:itemID="{A20427E3-E7E2-41D1-A6CB-B91C5956E2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01 - Vodovod</vt:lpstr>
      <vt:lpstr>02 - Kanalizace</vt:lpstr>
      <vt:lpstr>VON - Vedlejší a ostatní ...</vt:lpstr>
      <vt:lpstr>Pokyny pro vyplnění</vt:lpstr>
      <vt:lpstr>'01 - Vodovod'!Názvy_tisku</vt:lpstr>
      <vt:lpstr>'02 - Kanalizace'!Názvy_tisku</vt:lpstr>
      <vt:lpstr>'Rekapitulace stavby'!Názvy_tisku</vt:lpstr>
      <vt:lpstr>'VON - Vedlejší a ostatní ...'!Názvy_tisku</vt:lpstr>
      <vt:lpstr>'01 - Vodovod'!Oblast_tisku</vt:lpstr>
      <vt:lpstr>'02 - Kanalizace'!Oblast_tisku</vt:lpstr>
      <vt:lpstr>'Pokyny pro vyplnění'!Oblast_tisku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BLACK\honza.richter</dc:creator>
  <cp:lastModifiedBy>Jaromír Tomšovic</cp:lastModifiedBy>
  <dcterms:created xsi:type="dcterms:W3CDTF">2025-11-27T11:51:54Z</dcterms:created>
  <dcterms:modified xsi:type="dcterms:W3CDTF">2025-11-27T22:59:17Z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0x0101008DE4DA0A3A67894BADC8F8EA8CA07CC4</vt:lpwstr>
  </property>
</Properties>
</file>